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ACAD462B-28B4-46A2-A2DD-A7CB0262AB40}" xr6:coauthVersionLast="47" xr6:coauthVersionMax="47" xr10:uidLastSave="{00000000-0000-0000-0000-000000000000}"/>
  <workbookProtection workbookAlgorithmName="SHA-512" workbookHashValue="T4UqEqmf8Cd7BIYxFMNLP93A+kgT03X+3i6guVoNf/Zmy8psJZw9FORdLRWt6YQTXx8dnvkmQvFNqrb3TTrT9A==" workbookSaltValue="tPBF45fvi2vwsePug107qQ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T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S37" i="2"/>
  <c r="S44" i="2" s="1"/>
  <c r="R37" i="2"/>
  <c r="R44" i="2" s="1"/>
  <c r="Q37" i="2"/>
  <c r="Q44" i="2" s="1"/>
  <c r="P37" i="2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C37" i="2"/>
  <c r="C44" i="2" s="1"/>
  <c r="O26" i="2"/>
  <c r="E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Q45" i="2" s="1"/>
  <c r="P13" i="2"/>
  <c r="P26" i="2" s="1"/>
  <c r="O13" i="2"/>
  <c r="N13" i="2"/>
  <c r="N26" i="2" s="1"/>
  <c r="M13" i="2"/>
  <c r="M26" i="2" s="1"/>
  <c r="L13" i="2"/>
  <c r="L26" i="2" s="1"/>
  <c r="L45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D13" i="2"/>
  <c r="D26" i="2" s="1"/>
  <c r="D45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L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C37" i="3"/>
  <c r="C44" i="3" s="1"/>
  <c r="Y26" i="3"/>
  <c r="O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Q13" i="3"/>
  <c r="Q26" i="3" s="1"/>
  <c r="P13" i="3"/>
  <c r="P26" i="3" s="1"/>
  <c r="P45" i="3" s="1"/>
  <c r="O13" i="3"/>
  <c r="N13" i="3"/>
  <c r="N26" i="3" s="1"/>
  <c r="M13" i="3"/>
  <c r="M26" i="3" s="1"/>
  <c r="M45" i="3" s="1"/>
  <c r="L13" i="3"/>
  <c r="K13" i="3"/>
  <c r="K26" i="3" s="1"/>
  <c r="J13" i="3"/>
  <c r="I13" i="3"/>
  <c r="I26" i="3" s="1"/>
  <c r="H13" i="3"/>
  <c r="H26" i="3" s="1"/>
  <c r="H45" i="3" s="1"/>
  <c r="G13" i="3"/>
  <c r="F13" i="3"/>
  <c r="F26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N44" i="4"/>
  <c r="L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O26" i="4"/>
  <c r="E26" i="4"/>
  <c r="E45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T26" i="4" s="1"/>
  <c r="T45" i="4" s="1"/>
  <c r="S13" i="4"/>
  <c r="S26" i="4" s="1"/>
  <c r="R13" i="4"/>
  <c r="Q13" i="4"/>
  <c r="Q26" i="4" s="1"/>
  <c r="Q45" i="4" s="1"/>
  <c r="P13" i="4"/>
  <c r="P26" i="4" s="1"/>
  <c r="O13" i="4"/>
  <c r="N13" i="4"/>
  <c r="N26" i="4" s="1"/>
  <c r="M13" i="4"/>
  <c r="M26" i="4" s="1"/>
  <c r="L13" i="4"/>
  <c r="L26" i="4" s="1"/>
  <c r="L45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D13" i="4"/>
  <c r="D26" i="4" s="1"/>
  <c r="D45" i="4" s="1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T44" i="5"/>
  <c r="J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U45" i="5" s="1"/>
  <c r="T37" i="5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Y26" i="5"/>
  <c r="M26" i="5"/>
  <c r="E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R13" i="5"/>
  <c r="Q13" i="5"/>
  <c r="Q26" i="5" s="1"/>
  <c r="Q45" i="5" s="1"/>
  <c r="P13" i="5"/>
  <c r="P26" i="5" s="1"/>
  <c r="P45" i="5" s="1"/>
  <c r="O13" i="5"/>
  <c r="O26" i="5" s="1"/>
  <c r="N13" i="5"/>
  <c r="N26" i="5" s="1"/>
  <c r="M13" i="5"/>
  <c r="L13" i="5"/>
  <c r="L26" i="5" s="1"/>
  <c r="L45" i="5" s="1"/>
  <c r="K13" i="5"/>
  <c r="J13" i="5"/>
  <c r="I13" i="5"/>
  <c r="I26" i="5" s="1"/>
  <c r="H13" i="5"/>
  <c r="H26" i="5" s="1"/>
  <c r="H45" i="5" s="1"/>
  <c r="G13" i="5"/>
  <c r="G26" i="5" s="1"/>
  <c r="F13" i="5"/>
  <c r="F26" i="5" s="1"/>
  <c r="E13" i="5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L44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M45" i="6" s="1"/>
  <c r="L37" i="6"/>
  <c r="K37" i="6"/>
  <c r="K44" i="6" s="1"/>
  <c r="J37" i="6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W26" i="6"/>
  <c r="M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L13" i="6"/>
  <c r="L26" i="6" s="1"/>
  <c r="K13" i="6"/>
  <c r="K26" i="6" s="1"/>
  <c r="J13" i="6"/>
  <c r="J26" i="6" s="1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T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U44" i="7" s="1"/>
  <c r="U45" i="7" s="1"/>
  <c r="T37" i="7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M45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Y26" i="7"/>
  <c r="W26" i="7"/>
  <c r="W45" i="7" s="1"/>
  <c r="I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V13" i="7"/>
  <c r="V26" i="7" s="1"/>
  <c r="U13" i="7"/>
  <c r="U26" i="7" s="1"/>
  <c r="T13" i="7"/>
  <c r="T26" i="7" s="1"/>
  <c r="S13" i="7"/>
  <c r="S26" i="7" s="1"/>
  <c r="S45" i="7" s="1"/>
  <c r="R13" i="7"/>
  <c r="R26" i="7" s="1"/>
  <c r="Q13" i="7"/>
  <c r="Q26" i="7" s="1"/>
  <c r="Q45" i="7" s="1"/>
  <c r="P13" i="7"/>
  <c r="P26" i="7" s="1"/>
  <c r="P45" i="7" s="1"/>
  <c r="O13" i="7"/>
  <c r="O26" i="7" s="1"/>
  <c r="O45" i="7" s="1"/>
  <c r="N13" i="7"/>
  <c r="N26" i="7" s="1"/>
  <c r="M13" i="7"/>
  <c r="M26" i="7" s="1"/>
  <c r="L13" i="7"/>
  <c r="L26" i="7" s="1"/>
  <c r="K13" i="7"/>
  <c r="K26" i="7" s="1"/>
  <c r="K45" i="7" s="1"/>
  <c r="J13" i="7"/>
  <c r="J26" i="7" s="1"/>
  <c r="I13" i="7"/>
  <c r="H13" i="7"/>
  <c r="H26" i="7" s="1"/>
  <c r="H45" i="7" s="1"/>
  <c r="G13" i="7"/>
  <c r="G26" i="7" s="1"/>
  <c r="G45" i="7" s="1"/>
  <c r="F13" i="7"/>
  <c r="F26" i="7" s="1"/>
  <c r="E13" i="7"/>
  <c r="E26" i="7" s="1"/>
  <c r="D13" i="7"/>
  <c r="D26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D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C37" i="8"/>
  <c r="C44" i="8" s="1"/>
  <c r="O26" i="8"/>
  <c r="O45" i="8" s="1"/>
  <c r="G26" i="8"/>
  <c r="G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S45" i="8" s="1"/>
  <c r="R13" i="8"/>
  <c r="R26" i="8" s="1"/>
  <c r="Q13" i="8"/>
  <c r="Q26" i="8" s="1"/>
  <c r="P13" i="8"/>
  <c r="P26" i="8" s="1"/>
  <c r="O13" i="8"/>
  <c r="N13" i="8"/>
  <c r="N26" i="8" s="1"/>
  <c r="M13" i="8"/>
  <c r="M26" i="8" s="1"/>
  <c r="M45" i="8" s="1"/>
  <c r="L13" i="8"/>
  <c r="K13" i="8"/>
  <c r="K26" i="8" s="1"/>
  <c r="K45" i="8" s="1"/>
  <c r="J13" i="8"/>
  <c r="J26" i="8" s="1"/>
  <c r="I13" i="8"/>
  <c r="I26" i="8" s="1"/>
  <c r="H13" i="8"/>
  <c r="H26" i="8" s="1"/>
  <c r="G13" i="8"/>
  <c r="F13" i="8"/>
  <c r="F26" i="8" s="1"/>
  <c r="E13" i="8"/>
  <c r="E26" i="8" s="1"/>
  <c r="E45" i="8" s="1"/>
  <c r="D13" i="8"/>
  <c r="C13" i="8"/>
  <c r="C26" i="8" s="1"/>
  <c r="C45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V13" i="9"/>
  <c r="V26" i="9" s="1"/>
  <c r="U13" i="9"/>
  <c r="U26" i="9" s="1"/>
  <c r="U45" i="9" s="1"/>
  <c r="T13" i="9"/>
  <c r="T26" i="9" s="1"/>
  <c r="S13" i="9"/>
  <c r="S26" i="9" s="1"/>
  <c r="S45" i="9" s="1"/>
  <c r="R13" i="9"/>
  <c r="R26" i="9" s="1"/>
  <c r="R45" i="9" s="1"/>
  <c r="Q13" i="9"/>
  <c r="Q26" i="9" s="1"/>
  <c r="Q45" i="9" s="1"/>
  <c r="P13" i="9"/>
  <c r="P26" i="9" s="1"/>
  <c r="O13" i="9"/>
  <c r="N13" i="9"/>
  <c r="N26" i="9" s="1"/>
  <c r="M13" i="9"/>
  <c r="M26" i="9" s="1"/>
  <c r="M45" i="9" s="1"/>
  <c r="L13" i="9"/>
  <c r="L26" i="9" s="1"/>
  <c r="K13" i="9"/>
  <c r="K26" i="9" s="1"/>
  <c r="J13" i="9"/>
  <c r="J26" i="9" s="1"/>
  <c r="J45" i="9" s="1"/>
  <c r="I13" i="9"/>
  <c r="I26" i="9" s="1"/>
  <c r="I45" i="9" s="1"/>
  <c r="H13" i="9"/>
  <c r="H26" i="9" s="1"/>
  <c r="G13" i="9"/>
  <c r="F13" i="9"/>
  <c r="F26" i="9" s="1"/>
  <c r="F45" i="9" s="1"/>
  <c r="E13" i="9"/>
  <c r="E26" i="9" s="1"/>
  <c r="E45" i="9" s="1"/>
  <c r="D13" i="9"/>
  <c r="D26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V13" i="10"/>
  <c r="V26" i="10" s="1"/>
  <c r="V45" i="10" s="1"/>
  <c r="U13" i="10"/>
  <c r="U26" i="10" s="1"/>
  <c r="U45" i="10" s="1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O13" i="10"/>
  <c r="N13" i="10"/>
  <c r="N26" i="10" s="1"/>
  <c r="M13" i="10"/>
  <c r="M26" i="10" s="1"/>
  <c r="M45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F13" i="10"/>
  <c r="F26" i="10" s="1"/>
  <c r="E13" i="10"/>
  <c r="E26" i="10" s="1"/>
  <c r="E45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V13" i="11"/>
  <c r="V26" i="11" s="1"/>
  <c r="U13" i="11"/>
  <c r="U26" i="11" s="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P45" i="11" s="1"/>
  <c r="O13" i="11"/>
  <c r="N13" i="11"/>
  <c r="M13" i="1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F13" i="11"/>
  <c r="F26" i="11" s="1"/>
  <c r="E13" i="11"/>
  <c r="E26" i="11" s="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V26" i="12"/>
  <c r="N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P26" i="12" s="1"/>
  <c r="P45" i="12" s="1"/>
  <c r="O13" i="12"/>
  <c r="N13" i="12"/>
  <c r="M13" i="12"/>
  <c r="M26" i="12" s="1"/>
  <c r="L13" i="12"/>
  <c r="L26" i="12" s="1"/>
  <c r="K13" i="12"/>
  <c r="K26" i="12" s="1"/>
  <c r="J13" i="12"/>
  <c r="J26" i="12" s="1"/>
  <c r="I13" i="12"/>
  <c r="I26" i="12" s="1"/>
  <c r="H13" i="12"/>
  <c r="H26" i="12" s="1"/>
  <c r="H45" i="12" s="1"/>
  <c r="G13" i="12"/>
  <c r="F13" i="12"/>
  <c r="F26" i="12" s="1"/>
  <c r="E13" i="12"/>
  <c r="E26" i="12" s="1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N26" i="13"/>
  <c r="N45" i="13" s="1"/>
  <c r="F26" i="13"/>
  <c r="F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V45" i="13" s="1"/>
  <c r="U13" i="13"/>
  <c r="U26" i="13" s="1"/>
  <c r="U45" i="13" s="1"/>
  <c r="T13" i="13"/>
  <c r="T26" i="13" s="1"/>
  <c r="S13" i="13"/>
  <c r="S26" i="13" s="1"/>
  <c r="S45" i="13" s="1"/>
  <c r="R13" i="13"/>
  <c r="R26" i="13" s="1"/>
  <c r="R45" i="13" s="1"/>
  <c r="Q13" i="13"/>
  <c r="Q26" i="13" s="1"/>
  <c r="P13" i="13"/>
  <c r="P26" i="13" s="1"/>
  <c r="O13" i="13"/>
  <c r="N13" i="13"/>
  <c r="M13" i="13"/>
  <c r="M26" i="13" s="1"/>
  <c r="M45" i="13" s="1"/>
  <c r="L13" i="13"/>
  <c r="L26" i="13" s="1"/>
  <c r="K13" i="13"/>
  <c r="K26" i="13" s="1"/>
  <c r="K45" i="13" s="1"/>
  <c r="J13" i="13"/>
  <c r="J26" i="13" s="1"/>
  <c r="J45" i="13" s="1"/>
  <c r="I13" i="13"/>
  <c r="I26" i="13" s="1"/>
  <c r="H13" i="13"/>
  <c r="H26" i="13" s="1"/>
  <c r="G13" i="13"/>
  <c r="F13" i="13"/>
  <c r="E13" i="13"/>
  <c r="E26" i="13" s="1"/>
  <c r="E45" i="13" s="1"/>
  <c r="D13" i="13"/>
  <c r="D26" i="13" s="1"/>
  <c r="C13" i="13"/>
  <c r="C26" i="13" s="1"/>
  <c r="C45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N26" i="14"/>
  <c r="N45" i="14" s="1"/>
  <c r="G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W45" i="14" s="1"/>
  <c r="V13" i="14"/>
  <c r="V26" i="14" s="1"/>
  <c r="V45" i="14" s="1"/>
  <c r="U13" i="14"/>
  <c r="U26" i="14" s="1"/>
  <c r="U45" i="14" s="1"/>
  <c r="T13" i="14"/>
  <c r="S13" i="14"/>
  <c r="S26" i="14" s="1"/>
  <c r="R13" i="14"/>
  <c r="R26" i="14" s="1"/>
  <c r="R45" i="14" s="1"/>
  <c r="Q13" i="14"/>
  <c r="Q26" i="14" s="1"/>
  <c r="P13" i="14"/>
  <c r="O13" i="14"/>
  <c r="N13" i="14"/>
  <c r="M13" i="14"/>
  <c r="M26" i="14" s="1"/>
  <c r="M45" i="14" s="1"/>
  <c r="L13" i="14"/>
  <c r="L26" i="14" s="1"/>
  <c r="K13" i="14"/>
  <c r="K26" i="14" s="1"/>
  <c r="J13" i="14"/>
  <c r="J26" i="14" s="1"/>
  <c r="J45" i="14" s="1"/>
  <c r="I13" i="14"/>
  <c r="I26" i="14" s="1"/>
  <c r="H13" i="14"/>
  <c r="G13" i="14"/>
  <c r="F13" i="14"/>
  <c r="F26" i="14" s="1"/>
  <c r="F45" i="14" s="1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W37" i="15"/>
  <c r="W44" i="15" s="1"/>
  <c r="V37" i="15"/>
  <c r="V44" i="15" s="1"/>
  <c r="U37" i="15"/>
  <c r="T37" i="15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D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K26" i="15" s="1"/>
  <c r="J25" i="15"/>
  <c r="I25" i="15"/>
  <c r="H25" i="15"/>
  <c r="G25" i="15"/>
  <c r="G26" i="15" s="1"/>
  <c r="F25" i="15"/>
  <c r="E25" i="15"/>
  <c r="D25" i="15"/>
  <c r="C25" i="15"/>
  <c r="AA13" i="15"/>
  <c r="Y13" i="15"/>
  <c r="X13" i="15"/>
  <c r="W13" i="15"/>
  <c r="W26" i="15" s="1"/>
  <c r="V13" i="15"/>
  <c r="V26" i="15" s="1"/>
  <c r="V45" i="15" s="1"/>
  <c r="U13" i="15"/>
  <c r="T13" i="15"/>
  <c r="T26" i="15" s="1"/>
  <c r="S13" i="15"/>
  <c r="R13" i="15"/>
  <c r="R26" i="15" s="1"/>
  <c r="R45" i="15" s="1"/>
  <c r="Q13" i="15"/>
  <c r="Q26" i="15" s="1"/>
  <c r="P13" i="15"/>
  <c r="P26" i="15" s="1"/>
  <c r="P45" i="15" s="1"/>
  <c r="O13" i="15"/>
  <c r="O26" i="15" s="1"/>
  <c r="N13" i="15"/>
  <c r="N26" i="15" s="1"/>
  <c r="N45" i="15" s="1"/>
  <c r="M13" i="15"/>
  <c r="L13" i="15"/>
  <c r="L26" i="15" s="1"/>
  <c r="K13" i="15"/>
  <c r="J13" i="15"/>
  <c r="J26" i="15" s="1"/>
  <c r="J45" i="15" s="1"/>
  <c r="I13" i="15"/>
  <c r="H13" i="15"/>
  <c r="H26" i="15" s="1"/>
  <c r="G13" i="15"/>
  <c r="F13" i="15"/>
  <c r="F26" i="15" s="1"/>
  <c r="F45" i="15" s="1"/>
  <c r="E13" i="15"/>
  <c r="D13" i="15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E45" i="16"/>
  <c r="C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Q44" i="16" s="1"/>
  <c r="P37" i="16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V26" i="16"/>
  <c r="O26" i="16"/>
  <c r="O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W45" i="16" s="1"/>
  <c r="V13" i="16"/>
  <c r="U13" i="16"/>
  <c r="U26" i="16" s="1"/>
  <c r="U45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N13" i="16"/>
  <c r="N26" i="16" s="1"/>
  <c r="M13" i="16"/>
  <c r="M26" i="16" s="1"/>
  <c r="M45" i="16" s="1"/>
  <c r="L13" i="16"/>
  <c r="K13" i="16"/>
  <c r="K26" i="16" s="1"/>
  <c r="J13" i="16"/>
  <c r="I13" i="16"/>
  <c r="I26" i="16" s="1"/>
  <c r="I45" i="16" s="1"/>
  <c r="H13" i="16"/>
  <c r="G13" i="16"/>
  <c r="F13" i="16"/>
  <c r="F26" i="16" s="1"/>
  <c r="E13" i="16"/>
  <c r="E26" i="16" s="1"/>
  <c r="D13" i="16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M44" i="17"/>
  <c r="G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O37" i="17"/>
  <c r="O44" i="17" s="1"/>
  <c r="N37" i="17"/>
  <c r="N44" i="17" s="1"/>
  <c r="M37" i="17"/>
  <c r="L37" i="17"/>
  <c r="K37" i="17"/>
  <c r="K44" i="17" s="1"/>
  <c r="J37" i="17"/>
  <c r="J44" i="17" s="1"/>
  <c r="I37" i="17"/>
  <c r="I44" i="17" s="1"/>
  <c r="H37" i="17"/>
  <c r="G37" i="17"/>
  <c r="F37" i="17"/>
  <c r="F44" i="17" s="1"/>
  <c r="E37" i="17"/>
  <c r="E44" i="17" s="1"/>
  <c r="D37" i="17"/>
  <c r="D44" i="17" s="1"/>
  <c r="C37" i="17"/>
  <c r="C44" i="17" s="1"/>
  <c r="P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Z13" i="17"/>
  <c r="Y13" i="17"/>
  <c r="X13" i="17"/>
  <c r="X26" i="17" s="1"/>
  <c r="W13" i="17"/>
  <c r="W26" i="17" s="1"/>
  <c r="V13" i="17"/>
  <c r="V26" i="17" s="1"/>
  <c r="U13" i="17"/>
  <c r="T13" i="17"/>
  <c r="T26" i="17" s="1"/>
  <c r="S13" i="17"/>
  <c r="R13" i="17"/>
  <c r="R26" i="17" s="1"/>
  <c r="Q13" i="17"/>
  <c r="P13" i="17"/>
  <c r="O13" i="17"/>
  <c r="O26" i="17" s="1"/>
  <c r="N13" i="17"/>
  <c r="N26" i="17" s="1"/>
  <c r="M13" i="17"/>
  <c r="L13" i="17"/>
  <c r="L26" i="17" s="1"/>
  <c r="K13" i="17"/>
  <c r="J13" i="17"/>
  <c r="J26" i="17" s="1"/>
  <c r="J45" i="17" s="1"/>
  <c r="I13" i="17"/>
  <c r="H13" i="17"/>
  <c r="H26" i="17" s="1"/>
  <c r="G13" i="17"/>
  <c r="G26" i="17" s="1"/>
  <c r="F13" i="17"/>
  <c r="F26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G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G37" i="18"/>
  <c r="F37" i="18"/>
  <c r="F44" i="18" s="1"/>
  <c r="E37" i="18"/>
  <c r="E44" i="18" s="1"/>
  <c r="D37" i="18"/>
  <c r="D44" i="18" s="1"/>
  <c r="C37" i="18"/>
  <c r="C44" i="18" s="1"/>
  <c r="P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Z13" i="18"/>
  <c r="Y13" i="18"/>
  <c r="X13" i="18"/>
  <c r="X26" i="18" s="1"/>
  <c r="W13" i="18"/>
  <c r="W26" i="18" s="1"/>
  <c r="W45" i="18" s="1"/>
  <c r="V13" i="18"/>
  <c r="U13" i="18"/>
  <c r="T13" i="18"/>
  <c r="S13" i="18"/>
  <c r="R13" i="18"/>
  <c r="R26" i="18" s="1"/>
  <c r="Q13" i="18"/>
  <c r="P13" i="18"/>
  <c r="O13" i="18"/>
  <c r="O26" i="18" s="1"/>
  <c r="N13" i="18"/>
  <c r="M13" i="18"/>
  <c r="L13" i="18"/>
  <c r="K13" i="18"/>
  <c r="J13" i="18"/>
  <c r="J26" i="18" s="1"/>
  <c r="J45" i="18" s="1"/>
  <c r="I13" i="18"/>
  <c r="H13" i="18"/>
  <c r="H26" i="18" s="1"/>
  <c r="G13" i="18"/>
  <c r="G26" i="18" s="1"/>
  <c r="G45" i="18" s="1"/>
  <c r="F13" i="18"/>
  <c r="E13" i="18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E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R26" i="19" s="1"/>
  <c r="R45" i="19" s="1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V13" i="19"/>
  <c r="U13" i="19"/>
  <c r="U26" i="19" s="1"/>
  <c r="U45" i="19" s="1"/>
  <c r="T13" i="19"/>
  <c r="T26" i="19" s="1"/>
  <c r="T45" i="19" s="1"/>
  <c r="S13" i="19"/>
  <c r="R13" i="19"/>
  <c r="Q13" i="19"/>
  <c r="Q26" i="19" s="1"/>
  <c r="Q45" i="19" s="1"/>
  <c r="P13" i="19"/>
  <c r="P26" i="19" s="1"/>
  <c r="O13" i="19"/>
  <c r="O26" i="19" s="1"/>
  <c r="N13" i="19"/>
  <c r="M13" i="19"/>
  <c r="M26" i="19" s="1"/>
  <c r="M45" i="19" s="1"/>
  <c r="L13" i="19"/>
  <c r="L26" i="19" s="1"/>
  <c r="L45" i="19" s="1"/>
  <c r="K13" i="19"/>
  <c r="J13" i="19"/>
  <c r="I13" i="19"/>
  <c r="I26" i="19" s="1"/>
  <c r="I45" i="19" s="1"/>
  <c r="H13" i="19"/>
  <c r="H26" i="19" s="1"/>
  <c r="G13" i="19"/>
  <c r="G26" i="19" s="1"/>
  <c r="F13" i="19"/>
  <c r="E13" i="19"/>
  <c r="E26" i="19" s="1"/>
  <c r="E45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M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C44" i="20" s="1"/>
  <c r="R26" i="20"/>
  <c r="AA25" i="20"/>
  <c r="Y25" i="20"/>
  <c r="X25" i="20"/>
  <c r="Z25" i="20" s="1"/>
  <c r="W25" i="20"/>
  <c r="V25" i="20"/>
  <c r="U25" i="20"/>
  <c r="T25" i="20"/>
  <c r="S25" i="20"/>
  <c r="S26" i="20" s="1"/>
  <c r="R25" i="20"/>
  <c r="Q25" i="20"/>
  <c r="P25" i="20"/>
  <c r="O25" i="20"/>
  <c r="N25" i="20"/>
  <c r="M25" i="20"/>
  <c r="L25" i="20"/>
  <c r="K25" i="20"/>
  <c r="K26" i="20" s="1"/>
  <c r="J25" i="20"/>
  <c r="I25" i="20"/>
  <c r="H25" i="20"/>
  <c r="G25" i="20"/>
  <c r="F25" i="20"/>
  <c r="E25" i="20"/>
  <c r="D25" i="20"/>
  <c r="C25" i="20"/>
  <c r="C26" i="20" s="1"/>
  <c r="AA13" i="20"/>
  <c r="Y13" i="20"/>
  <c r="Y26" i="20" s="1"/>
  <c r="X13" i="20"/>
  <c r="W13" i="20"/>
  <c r="V13" i="20"/>
  <c r="V26" i="20" s="1"/>
  <c r="V45" i="20" s="1"/>
  <c r="U13" i="20"/>
  <c r="T13" i="20"/>
  <c r="T26" i="20" s="1"/>
  <c r="T45" i="20" s="1"/>
  <c r="S13" i="20"/>
  <c r="R13" i="20"/>
  <c r="Q13" i="20"/>
  <c r="Q26" i="20" s="1"/>
  <c r="P13" i="20"/>
  <c r="P26" i="20" s="1"/>
  <c r="O13" i="20"/>
  <c r="N13" i="20"/>
  <c r="N26" i="20" s="1"/>
  <c r="M13" i="20"/>
  <c r="M26" i="20" s="1"/>
  <c r="L13" i="20"/>
  <c r="L26" i="20" s="1"/>
  <c r="L45" i="20" s="1"/>
  <c r="K13" i="20"/>
  <c r="J13" i="20"/>
  <c r="J26" i="20" s="1"/>
  <c r="I13" i="20"/>
  <c r="I26" i="20" s="1"/>
  <c r="H13" i="20"/>
  <c r="H26" i="20" s="1"/>
  <c r="G13" i="20"/>
  <c r="F13" i="20"/>
  <c r="F26" i="20" s="1"/>
  <c r="E13" i="20"/>
  <c r="E26" i="20" s="1"/>
  <c r="D13" i="20"/>
  <c r="D26" i="20" s="1"/>
  <c r="D45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K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N44" i="21" s="1"/>
  <c r="M37" i="21"/>
  <c r="M44" i="21" s="1"/>
  <c r="L37" i="21"/>
  <c r="L44" i="21" s="1"/>
  <c r="K37" i="21"/>
  <c r="J37" i="21"/>
  <c r="I37" i="21"/>
  <c r="I44" i="21" s="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Z13" i="21" s="1"/>
  <c r="W13" i="21"/>
  <c r="W26" i="21" s="1"/>
  <c r="V13" i="21"/>
  <c r="V26" i="21" s="1"/>
  <c r="V45" i="21" s="1"/>
  <c r="U13" i="21"/>
  <c r="U26" i="21" s="1"/>
  <c r="U45" i="21" s="1"/>
  <c r="T13" i="21"/>
  <c r="T26" i="21" s="1"/>
  <c r="S13" i="21"/>
  <c r="R13" i="21"/>
  <c r="R26" i="21" s="1"/>
  <c r="R45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M45" i="21" s="1"/>
  <c r="L13" i="21"/>
  <c r="L26" i="21" s="1"/>
  <c r="K13" i="21"/>
  <c r="J13" i="21"/>
  <c r="J26" i="21" s="1"/>
  <c r="I13" i="21"/>
  <c r="I26" i="21" s="1"/>
  <c r="H13" i="21"/>
  <c r="G13" i="21"/>
  <c r="G26" i="21" s="1"/>
  <c r="F13" i="21"/>
  <c r="E13" i="21"/>
  <c r="E26" i="21" s="1"/>
  <c r="E45" i="21" s="1"/>
  <c r="D13" i="2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L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Z37" i="22"/>
  <c r="Y37" i="22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R37" i="22"/>
  <c r="Q37" i="22"/>
  <c r="P37" i="22"/>
  <c r="P44" i="22" s="1"/>
  <c r="O37" i="22"/>
  <c r="O44" i="22" s="1"/>
  <c r="N37" i="22"/>
  <c r="N44" i="22" s="1"/>
  <c r="M37" i="22"/>
  <c r="L37" i="22"/>
  <c r="K37" i="22"/>
  <c r="J37" i="22"/>
  <c r="I37" i="22"/>
  <c r="H37" i="22"/>
  <c r="H44" i="22" s="1"/>
  <c r="G37" i="22"/>
  <c r="G44" i="22" s="1"/>
  <c r="F37" i="22"/>
  <c r="F44" i="22" s="1"/>
  <c r="E37" i="22"/>
  <c r="D37" i="22"/>
  <c r="D44" i="22" s="1"/>
  <c r="C37" i="22"/>
  <c r="K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F13" i="22"/>
  <c r="E13" i="22"/>
  <c r="E26" i="22" s="1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H44" i="23" s="1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G37" i="23"/>
  <c r="G44" i="23" s="1"/>
  <c r="F37" i="23"/>
  <c r="F44" i="23" s="1"/>
  <c r="E37" i="23"/>
  <c r="E44" i="23" s="1"/>
  <c r="D37" i="23"/>
  <c r="C37" i="23"/>
  <c r="C44" i="23" s="1"/>
  <c r="AA26" i="23"/>
  <c r="AA45" i="23" s="1"/>
  <c r="W26" i="23"/>
  <c r="G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V13" i="23"/>
  <c r="V26" i="23" s="1"/>
  <c r="V45" i="23" s="1"/>
  <c r="U13" i="23"/>
  <c r="U26" i="23" s="1"/>
  <c r="T13" i="23"/>
  <c r="T26" i="23" s="1"/>
  <c r="S13" i="23"/>
  <c r="S26" i="23" s="1"/>
  <c r="S45" i="23" s="1"/>
  <c r="R13" i="23"/>
  <c r="R26" i="23" s="1"/>
  <c r="Q13" i="23"/>
  <c r="Q26" i="23" s="1"/>
  <c r="P13" i="23"/>
  <c r="P26" i="23" s="1"/>
  <c r="O13" i="23"/>
  <c r="O26" i="23" s="1"/>
  <c r="N13" i="23"/>
  <c r="N26" i="23" s="1"/>
  <c r="N45" i="23" s="1"/>
  <c r="M13" i="23"/>
  <c r="M26" i="23" s="1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F13" i="23"/>
  <c r="F26" i="23" s="1"/>
  <c r="F45" i="23" s="1"/>
  <c r="E13" i="23"/>
  <c r="E26" i="23" s="1"/>
  <c r="D13" i="23"/>
  <c r="D26" i="23" s="1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W44" i="24" s="1"/>
  <c r="V37" i="24"/>
  <c r="U37" i="24"/>
  <c r="U44" i="24" s="1"/>
  <c r="T37" i="24"/>
  <c r="T44" i="24" s="1"/>
  <c r="S37" i="24"/>
  <c r="S44" i="24" s="1"/>
  <c r="R37" i="24"/>
  <c r="Q37" i="24"/>
  <c r="Q44" i="24" s="1"/>
  <c r="P37" i="24"/>
  <c r="O37" i="24"/>
  <c r="O44" i="24" s="1"/>
  <c r="N37" i="24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W45" i="24" s="1"/>
  <c r="V13" i="24"/>
  <c r="V26" i="24" s="1"/>
  <c r="U13" i="24"/>
  <c r="U26" i="24" s="1"/>
  <c r="T13" i="24"/>
  <c r="T26" i="24" s="1"/>
  <c r="T45" i="24" s="1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O45" i="24" s="1"/>
  <c r="N13" i="24"/>
  <c r="N26" i="24" s="1"/>
  <c r="M13" i="24"/>
  <c r="M26" i="24" s="1"/>
  <c r="L13" i="24"/>
  <c r="L26" i="24" s="1"/>
  <c r="L45" i="24" s="1"/>
  <c r="K13" i="24"/>
  <c r="K26" i="24" s="1"/>
  <c r="J13" i="24"/>
  <c r="J26" i="24" s="1"/>
  <c r="I13" i="24"/>
  <c r="I26" i="24" s="1"/>
  <c r="H13" i="24"/>
  <c r="H26" i="24" s="1"/>
  <c r="H45" i="24" s="1"/>
  <c r="G13" i="24"/>
  <c r="G26" i="24" s="1"/>
  <c r="G45" i="24" s="1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H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L44" i="25" s="1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K37" i="25"/>
  <c r="K44" i="25" s="1"/>
  <c r="J37" i="25"/>
  <c r="I37" i="25"/>
  <c r="I44" i="25" s="1"/>
  <c r="H37" i="25"/>
  <c r="G37" i="25"/>
  <c r="G44" i="25" s="1"/>
  <c r="F37" i="25"/>
  <c r="F44" i="25" s="1"/>
  <c r="E37" i="25"/>
  <c r="E44" i="25" s="1"/>
  <c r="D37" i="25"/>
  <c r="D44" i="25" s="1"/>
  <c r="C37" i="25"/>
  <c r="C44" i="25" s="1"/>
  <c r="W26" i="25"/>
  <c r="W45" i="25" s="1"/>
  <c r="K26" i="25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W13" i="25"/>
  <c r="V13" i="25"/>
  <c r="V26" i="25" s="1"/>
  <c r="U13" i="25"/>
  <c r="U26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O45" i="25" s="1"/>
  <c r="N13" i="25"/>
  <c r="N26" i="25" s="1"/>
  <c r="M13" i="25"/>
  <c r="M26" i="25" s="1"/>
  <c r="L13" i="25"/>
  <c r="L26" i="25" s="1"/>
  <c r="K13" i="25"/>
  <c r="J13" i="25"/>
  <c r="J26" i="25" s="1"/>
  <c r="I13" i="25"/>
  <c r="I26" i="25" s="1"/>
  <c r="H13" i="25"/>
  <c r="G13" i="25"/>
  <c r="F13" i="25"/>
  <c r="F26" i="25" s="1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X44" i="26"/>
  <c r="Z44" i="26" s="1"/>
  <c r="L44" i="26"/>
  <c r="H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Z37" i="26"/>
  <c r="Y37" i="26"/>
  <c r="X37" i="26"/>
  <c r="W37" i="26"/>
  <c r="W44" i="26" s="1"/>
  <c r="V37" i="26"/>
  <c r="V44" i="26" s="1"/>
  <c r="U37" i="26"/>
  <c r="T37" i="26"/>
  <c r="T44" i="26" s="1"/>
  <c r="S37" i="26"/>
  <c r="R37" i="26"/>
  <c r="R44" i="26" s="1"/>
  <c r="Q37" i="26"/>
  <c r="P37" i="26"/>
  <c r="P44" i="26" s="1"/>
  <c r="O37" i="26"/>
  <c r="O44" i="26" s="1"/>
  <c r="N37" i="26"/>
  <c r="N44" i="26" s="1"/>
  <c r="M37" i="26"/>
  <c r="L37" i="26"/>
  <c r="K37" i="26"/>
  <c r="J37" i="26"/>
  <c r="J44" i="26" s="1"/>
  <c r="I37" i="26"/>
  <c r="H37" i="26"/>
  <c r="G37" i="26"/>
  <c r="G44" i="26" s="1"/>
  <c r="F37" i="26"/>
  <c r="F44" i="26" s="1"/>
  <c r="E37" i="26"/>
  <c r="D37" i="26"/>
  <c r="D44" i="26" s="1"/>
  <c r="C37" i="26"/>
  <c r="AA26" i="26"/>
  <c r="O26" i="26"/>
  <c r="O45" i="26" s="1"/>
  <c r="K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U13" i="26"/>
  <c r="U26" i="26" s="1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G13" i="26"/>
  <c r="G26" i="26" s="1"/>
  <c r="G45" i="26" s="1"/>
  <c r="F13" i="26"/>
  <c r="F26" i="26" s="1"/>
  <c r="E13" i="26"/>
  <c r="E26" i="26" s="1"/>
  <c r="D13" i="26"/>
  <c r="D26" i="26" s="1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V37" i="27"/>
  <c r="V44" i="27" s="1"/>
  <c r="U37" i="27"/>
  <c r="T37" i="27"/>
  <c r="T44" i="27" s="1"/>
  <c r="S37" i="27"/>
  <c r="R37" i="27"/>
  <c r="R44" i="27" s="1"/>
  <c r="Q37" i="27"/>
  <c r="Q44" i="27" s="1"/>
  <c r="P37" i="27"/>
  <c r="P44" i="27" s="1"/>
  <c r="O37" i="27"/>
  <c r="N37" i="27"/>
  <c r="N44" i="27" s="1"/>
  <c r="M37" i="27"/>
  <c r="L37" i="27"/>
  <c r="L44" i="27" s="1"/>
  <c r="K37" i="27"/>
  <c r="J37" i="27"/>
  <c r="J44" i="27" s="1"/>
  <c r="I37" i="27"/>
  <c r="I44" i="27" s="1"/>
  <c r="H37" i="27"/>
  <c r="H44" i="27" s="1"/>
  <c r="G37" i="27"/>
  <c r="F37" i="27"/>
  <c r="F44" i="27" s="1"/>
  <c r="E37" i="27"/>
  <c r="D37" i="27"/>
  <c r="D44" i="27" s="1"/>
  <c r="C37" i="27"/>
  <c r="S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W26" i="27" s="1"/>
  <c r="V13" i="27"/>
  <c r="V26" i="27" s="1"/>
  <c r="U13" i="27"/>
  <c r="U26" i="27" s="1"/>
  <c r="T13" i="27"/>
  <c r="T26" i="27" s="1"/>
  <c r="S13" i="27"/>
  <c r="R13" i="27"/>
  <c r="R26" i="27" s="1"/>
  <c r="R45" i="27" s="1"/>
  <c r="Q13" i="27"/>
  <c r="Q26" i="27" s="1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K26" i="27" s="1"/>
  <c r="J13" i="27"/>
  <c r="J26" i="27" s="1"/>
  <c r="J45" i="27" s="1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4" i="28"/>
  <c r="M44" i="28"/>
  <c r="E44" i="28"/>
  <c r="AA43" i="28"/>
  <c r="Z43" i="28"/>
  <c r="Y43" i="28"/>
  <c r="X43" i="28"/>
  <c r="W43" i="28"/>
  <c r="V43" i="28"/>
  <c r="V44" i="28" s="1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U37" i="28"/>
  <c r="U44" i="28" s="1"/>
  <c r="T37" i="28"/>
  <c r="T44" i="28" s="1"/>
  <c r="S37" i="28"/>
  <c r="S44" i="28" s="1"/>
  <c r="R37" i="28"/>
  <c r="R44" i="28" s="1"/>
  <c r="Q37" i="28"/>
  <c r="P37" i="28"/>
  <c r="P44" i="28" s="1"/>
  <c r="O37" i="28"/>
  <c r="O44" i="28" s="1"/>
  <c r="N37" i="28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D37" i="28"/>
  <c r="D44" i="28" s="1"/>
  <c r="C37" i="28"/>
  <c r="C44" i="28" s="1"/>
  <c r="X26" i="28"/>
  <c r="H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L26" i="28" s="1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Z13" i="28" s="1"/>
  <c r="X13" i="28"/>
  <c r="W13" i="28"/>
  <c r="W26" i="28" s="1"/>
  <c r="V13" i="28"/>
  <c r="V26" i="28" s="1"/>
  <c r="U13" i="28"/>
  <c r="U26" i="28" s="1"/>
  <c r="T13" i="28"/>
  <c r="T26" i="28" s="1"/>
  <c r="S13" i="28"/>
  <c r="S26" i="28" s="1"/>
  <c r="R13" i="28"/>
  <c r="Q13" i="28"/>
  <c r="P13" i="28"/>
  <c r="P26" i="28" s="1"/>
  <c r="P45" i="28" s="1"/>
  <c r="O13" i="28"/>
  <c r="O26" i="28" s="1"/>
  <c r="N13" i="28"/>
  <c r="N26" i="28" s="1"/>
  <c r="M13" i="28"/>
  <c r="M26" i="28" s="1"/>
  <c r="M45" i="28" s="1"/>
  <c r="L13" i="28"/>
  <c r="K13" i="28"/>
  <c r="K26" i="28" s="1"/>
  <c r="J13" i="28"/>
  <c r="I13" i="28"/>
  <c r="H13" i="28"/>
  <c r="G13" i="28"/>
  <c r="G26" i="28" s="1"/>
  <c r="F13" i="28"/>
  <c r="F26" i="28" s="1"/>
  <c r="E13" i="28"/>
  <c r="E26" i="28" s="1"/>
  <c r="E45" i="28" s="1"/>
  <c r="D13" i="28"/>
  <c r="D26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K37" i="1"/>
  <c r="K44" i="1" s="1"/>
  <c r="J37" i="1"/>
  <c r="J44" i="1" s="1"/>
  <c r="I37" i="1"/>
  <c r="H37" i="1"/>
  <c r="H44" i="1" s="1"/>
  <c r="G37" i="1"/>
  <c r="G44" i="1" s="1"/>
  <c r="F37" i="1"/>
  <c r="E37" i="1"/>
  <c r="D37" i="1"/>
  <c r="D44" i="1" s="1"/>
  <c r="C37" i="1"/>
  <c r="C44" i="1" s="1"/>
  <c r="P26" i="1"/>
  <c r="P45" i="1" s="1"/>
  <c r="AA25" i="1"/>
  <c r="Y25" i="1"/>
  <c r="X25" i="1"/>
  <c r="X26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W26" i="1" s="1"/>
  <c r="V13" i="1"/>
  <c r="U13" i="1"/>
  <c r="U26" i="1" s="1"/>
  <c r="T13" i="1"/>
  <c r="T26" i="1" s="1"/>
  <c r="S13" i="1"/>
  <c r="S26" i="1" s="1"/>
  <c r="R13" i="1"/>
  <c r="Q13" i="1"/>
  <c r="P13" i="1"/>
  <c r="O13" i="1"/>
  <c r="O26" i="1" s="1"/>
  <c r="N13" i="1"/>
  <c r="M13" i="1"/>
  <c r="M26" i="1" s="1"/>
  <c r="L13" i="1"/>
  <c r="L26" i="1" s="1"/>
  <c r="K13" i="1"/>
  <c r="K26" i="1" s="1"/>
  <c r="J13" i="1"/>
  <c r="I13" i="1"/>
  <c r="H13" i="1"/>
  <c r="H26" i="1" s="1"/>
  <c r="H45" i="1" s="1"/>
  <c r="G13" i="1"/>
  <c r="G26" i="1" s="1"/>
  <c r="F13" i="1"/>
  <c r="E13" i="1"/>
  <c r="E26" i="1" s="1"/>
  <c r="D13" i="1"/>
  <c r="D26" i="1" s="1"/>
  <c r="C13" i="1"/>
  <c r="C26" i="1" s="1"/>
  <c r="S45" i="26" l="1"/>
  <c r="K45" i="27"/>
  <c r="M26" i="11"/>
  <c r="D26" i="8"/>
  <c r="D45" i="8" s="1"/>
  <c r="S45" i="22"/>
  <c r="G45" i="19"/>
  <c r="D44" i="16"/>
  <c r="E45" i="7"/>
  <c r="E45" i="5"/>
  <c r="M45" i="5"/>
  <c r="L44" i="1"/>
  <c r="L45" i="1" s="1"/>
  <c r="H44" i="18"/>
  <c r="W44" i="4"/>
  <c r="D26" i="3"/>
  <c r="D45" i="3" s="1"/>
  <c r="P44" i="2"/>
  <c r="X44" i="1"/>
  <c r="Z44" i="1" s="1"/>
  <c r="C45" i="22"/>
  <c r="F26" i="21"/>
  <c r="F45" i="21" s="1"/>
  <c r="T44" i="16"/>
  <c r="X26" i="15"/>
  <c r="Z13" i="15"/>
  <c r="D45" i="14"/>
  <c r="T26" i="14"/>
  <c r="T45" i="14" s="1"/>
  <c r="J26" i="1"/>
  <c r="R26" i="1"/>
  <c r="I26" i="1"/>
  <c r="I45" i="1" s="1"/>
  <c r="Q26" i="1"/>
  <c r="Q45" i="1" s="1"/>
  <c r="Y26" i="1"/>
  <c r="Y45" i="1" s="1"/>
  <c r="F45" i="27"/>
  <c r="N45" i="27"/>
  <c r="V45" i="27"/>
  <c r="G44" i="27"/>
  <c r="G45" i="27" s="1"/>
  <c r="O44" i="27"/>
  <c r="O45" i="27" s="1"/>
  <c r="W44" i="27"/>
  <c r="W45" i="27" s="1"/>
  <c r="D45" i="26"/>
  <c r="L45" i="26"/>
  <c r="T45" i="26"/>
  <c r="E44" i="26"/>
  <c r="E45" i="26" s="1"/>
  <c r="M44" i="26"/>
  <c r="M45" i="26" s="1"/>
  <c r="U44" i="26"/>
  <c r="U45" i="26" s="1"/>
  <c r="P44" i="23"/>
  <c r="J44" i="22"/>
  <c r="R44" i="22"/>
  <c r="R45" i="22" s="1"/>
  <c r="R45" i="20"/>
  <c r="H45" i="19"/>
  <c r="X26" i="19"/>
  <c r="Z13" i="19"/>
  <c r="Z44" i="13"/>
  <c r="Z50" i="7"/>
  <c r="U45" i="6"/>
  <c r="G44" i="2"/>
  <c r="G45" i="2" s="1"/>
  <c r="O44" i="2"/>
  <c r="W44" i="2"/>
  <c r="W45" i="2" s="1"/>
  <c r="T45" i="25"/>
  <c r="L26" i="8"/>
  <c r="L45" i="8" s="1"/>
  <c r="G44" i="4"/>
  <c r="L26" i="3"/>
  <c r="L45" i="3" s="1"/>
  <c r="N45" i="28"/>
  <c r="H45" i="27"/>
  <c r="W45" i="26"/>
  <c r="D45" i="24"/>
  <c r="H44" i="21"/>
  <c r="P44" i="21"/>
  <c r="P44" i="19"/>
  <c r="D45" i="13"/>
  <c r="O45" i="3"/>
  <c r="M45" i="1"/>
  <c r="U45" i="1"/>
  <c r="F44" i="1"/>
  <c r="N44" i="1"/>
  <c r="V44" i="1"/>
  <c r="W45" i="28"/>
  <c r="Z37" i="27"/>
  <c r="F45" i="25"/>
  <c r="G45" i="25"/>
  <c r="AA26" i="21"/>
  <c r="Z37" i="21"/>
  <c r="P45" i="20"/>
  <c r="X26" i="20"/>
  <c r="Z13" i="20"/>
  <c r="P44" i="16"/>
  <c r="L45" i="15"/>
  <c r="T45" i="15"/>
  <c r="K45" i="15"/>
  <c r="H26" i="14"/>
  <c r="H45" i="14" s="1"/>
  <c r="P26" i="14"/>
  <c r="P45" i="14" s="1"/>
  <c r="D45" i="1"/>
  <c r="T44" i="1"/>
  <c r="T45" i="1" s="1"/>
  <c r="U45" i="28"/>
  <c r="N44" i="28"/>
  <c r="L45" i="25"/>
  <c r="P44" i="18"/>
  <c r="L44" i="17"/>
  <c r="L45" i="17" s="1"/>
  <c r="F44" i="6"/>
  <c r="C26" i="5"/>
  <c r="C45" i="5" s="1"/>
  <c r="K26" i="5"/>
  <c r="K45" i="5" s="1"/>
  <c r="O44" i="4"/>
  <c r="V45" i="28"/>
  <c r="P45" i="27"/>
  <c r="E45" i="25"/>
  <c r="Z37" i="23"/>
  <c r="X44" i="21"/>
  <c r="Z43" i="21"/>
  <c r="AA26" i="19"/>
  <c r="AA45" i="19" s="1"/>
  <c r="H44" i="19"/>
  <c r="N26" i="11"/>
  <c r="O45" i="2"/>
  <c r="E45" i="1"/>
  <c r="F26" i="1"/>
  <c r="N26" i="1"/>
  <c r="V26" i="1"/>
  <c r="C44" i="27"/>
  <c r="C45" i="27" s="1"/>
  <c r="K44" i="27"/>
  <c r="S44" i="27"/>
  <c r="S45" i="27" s="1"/>
  <c r="AA44" i="27"/>
  <c r="AA45" i="27" s="1"/>
  <c r="P45" i="26"/>
  <c r="D44" i="23"/>
  <c r="D45" i="23" s="1"/>
  <c r="L44" i="23"/>
  <c r="T44" i="23"/>
  <c r="T45" i="23" s="1"/>
  <c r="C26" i="21"/>
  <c r="C45" i="21" s="1"/>
  <c r="K26" i="21"/>
  <c r="K45" i="21" s="1"/>
  <c r="S26" i="21"/>
  <c r="F26" i="18"/>
  <c r="N26" i="18"/>
  <c r="V26" i="18"/>
  <c r="D44" i="13"/>
  <c r="L44" i="13"/>
  <c r="L45" i="13" s="1"/>
  <c r="T44" i="13"/>
  <c r="T45" i="13" s="1"/>
  <c r="J45" i="7"/>
  <c r="R45" i="7"/>
  <c r="L45" i="23"/>
  <c r="H45" i="23"/>
  <c r="X44" i="23"/>
  <c r="X45" i="23" s="1"/>
  <c r="H44" i="17"/>
  <c r="G26" i="13"/>
  <c r="G45" i="13" s="1"/>
  <c r="O26" i="13"/>
  <c r="F44" i="28"/>
  <c r="F45" i="28" s="1"/>
  <c r="D45" i="25"/>
  <c r="AA44" i="22"/>
  <c r="AA45" i="22" s="1"/>
  <c r="S26" i="5"/>
  <c r="S45" i="5" s="1"/>
  <c r="H26" i="25"/>
  <c r="X44" i="25"/>
  <c r="Z44" i="25" s="1"/>
  <c r="P44" i="17"/>
  <c r="W26" i="13"/>
  <c r="L45" i="12"/>
  <c r="AA45" i="9"/>
  <c r="J26" i="28"/>
  <c r="J45" i="28" s="1"/>
  <c r="R26" i="28"/>
  <c r="R45" i="28" s="1"/>
  <c r="I26" i="28"/>
  <c r="I45" i="28" s="1"/>
  <c r="Q26" i="28"/>
  <c r="Q45" i="28" s="1"/>
  <c r="Y26" i="28"/>
  <c r="D45" i="27"/>
  <c r="L45" i="27"/>
  <c r="E44" i="27"/>
  <c r="E45" i="27" s="1"/>
  <c r="M44" i="27"/>
  <c r="U44" i="27"/>
  <c r="C44" i="26"/>
  <c r="C45" i="26" s="1"/>
  <c r="K44" i="26"/>
  <c r="K45" i="26" s="1"/>
  <c r="S44" i="26"/>
  <c r="AA44" i="26"/>
  <c r="AA45" i="26" s="1"/>
  <c r="J44" i="25"/>
  <c r="J45" i="25" s="1"/>
  <c r="R44" i="25"/>
  <c r="R45" i="25" s="1"/>
  <c r="I45" i="23"/>
  <c r="AA26" i="17"/>
  <c r="W45" i="15"/>
  <c r="G45" i="15"/>
  <c r="F45" i="10"/>
  <c r="N45" i="10"/>
  <c r="Z25" i="4"/>
  <c r="H45" i="2"/>
  <c r="P45" i="2"/>
  <c r="Z25" i="2"/>
  <c r="C44" i="22"/>
  <c r="K44" i="22"/>
  <c r="K45" i="22" s="1"/>
  <c r="S44" i="22"/>
  <c r="L45" i="21"/>
  <c r="T45" i="21"/>
  <c r="D26" i="21"/>
  <c r="D45" i="21" s="1"/>
  <c r="X26" i="21"/>
  <c r="X45" i="21" s="1"/>
  <c r="J44" i="21"/>
  <c r="J45" i="21" s="1"/>
  <c r="F45" i="20"/>
  <c r="N45" i="20"/>
  <c r="U26" i="20"/>
  <c r="U45" i="20" s="1"/>
  <c r="C26" i="17"/>
  <c r="C45" i="17" s="1"/>
  <c r="K26" i="17"/>
  <c r="S26" i="17"/>
  <c r="S45" i="17" s="1"/>
  <c r="F45" i="17"/>
  <c r="N45" i="17"/>
  <c r="G26" i="16"/>
  <c r="G45" i="16" s="1"/>
  <c r="I26" i="15"/>
  <c r="Y26" i="15"/>
  <c r="E44" i="15"/>
  <c r="U44" i="15"/>
  <c r="G26" i="11"/>
  <c r="G45" i="11" s="1"/>
  <c r="O26" i="11"/>
  <c r="O45" i="11" s="1"/>
  <c r="W26" i="11"/>
  <c r="W45" i="11" s="1"/>
  <c r="D44" i="11"/>
  <c r="L44" i="11"/>
  <c r="T44" i="11"/>
  <c r="G26" i="10"/>
  <c r="G45" i="10" s="1"/>
  <c r="O26" i="10"/>
  <c r="O45" i="10" s="1"/>
  <c r="W26" i="10"/>
  <c r="W45" i="10" s="1"/>
  <c r="D44" i="10"/>
  <c r="L44" i="10"/>
  <c r="T44" i="10"/>
  <c r="G26" i="9"/>
  <c r="G45" i="9" s="1"/>
  <c r="O26" i="9"/>
  <c r="O45" i="9" s="1"/>
  <c r="W26" i="9"/>
  <c r="W45" i="9" s="1"/>
  <c r="G44" i="6"/>
  <c r="G45" i="6" s="1"/>
  <c r="O44" i="6"/>
  <c r="O45" i="6" s="1"/>
  <c r="W44" i="6"/>
  <c r="AA45" i="4"/>
  <c r="J26" i="4"/>
  <c r="J45" i="4" s="1"/>
  <c r="R26" i="4"/>
  <c r="R45" i="4" s="1"/>
  <c r="F45" i="3"/>
  <c r="N45" i="3"/>
  <c r="J26" i="2"/>
  <c r="J45" i="2" s="1"/>
  <c r="R26" i="2"/>
  <c r="R45" i="2" s="1"/>
  <c r="F44" i="24"/>
  <c r="F45" i="24" s="1"/>
  <c r="N44" i="24"/>
  <c r="N45" i="24" s="1"/>
  <c r="V44" i="24"/>
  <c r="V45" i="24" s="1"/>
  <c r="D45" i="22"/>
  <c r="L45" i="22"/>
  <c r="T45" i="22"/>
  <c r="E44" i="22"/>
  <c r="M44" i="22"/>
  <c r="U44" i="22"/>
  <c r="AA44" i="21"/>
  <c r="G26" i="20"/>
  <c r="O26" i="20"/>
  <c r="W26" i="20"/>
  <c r="H44" i="20"/>
  <c r="H45" i="20" s="1"/>
  <c r="P44" i="20"/>
  <c r="J26" i="19"/>
  <c r="J45" i="19" s="1"/>
  <c r="I26" i="18"/>
  <c r="I45" i="18" s="1"/>
  <c r="Q26" i="18"/>
  <c r="Q45" i="18" s="1"/>
  <c r="Y26" i="18"/>
  <c r="Z25" i="18"/>
  <c r="E26" i="17"/>
  <c r="E45" i="17" s="1"/>
  <c r="M26" i="17"/>
  <c r="M45" i="17" s="1"/>
  <c r="U26" i="17"/>
  <c r="U45" i="17" s="1"/>
  <c r="P45" i="16"/>
  <c r="H26" i="16"/>
  <c r="H45" i="16" s="1"/>
  <c r="X26" i="16"/>
  <c r="C26" i="15"/>
  <c r="S26" i="15"/>
  <c r="S45" i="15" s="1"/>
  <c r="AA26" i="15"/>
  <c r="AA45" i="15" s="1"/>
  <c r="O26" i="14"/>
  <c r="O45" i="14" s="1"/>
  <c r="G26" i="12"/>
  <c r="O26" i="12"/>
  <c r="O45" i="12" s="1"/>
  <c r="W26" i="12"/>
  <c r="D44" i="12"/>
  <c r="D45" i="12" s="1"/>
  <c r="L44" i="12"/>
  <c r="T44" i="12"/>
  <c r="T45" i="12" s="1"/>
  <c r="Z25" i="10"/>
  <c r="Z25" i="9"/>
  <c r="D45" i="7"/>
  <c r="L45" i="7"/>
  <c r="T45" i="7"/>
  <c r="J45" i="6"/>
  <c r="R45" i="6"/>
  <c r="AA26" i="6"/>
  <c r="AA45" i="6" s="1"/>
  <c r="F45" i="5"/>
  <c r="E45" i="3"/>
  <c r="U45" i="3"/>
  <c r="C45" i="2"/>
  <c r="K45" i="2"/>
  <c r="S45" i="2"/>
  <c r="E45" i="23"/>
  <c r="F26" i="22"/>
  <c r="F45" i="22" s="1"/>
  <c r="N26" i="22"/>
  <c r="N45" i="22" s="1"/>
  <c r="V26" i="22"/>
  <c r="V45" i="22" s="1"/>
  <c r="G45" i="22"/>
  <c r="O45" i="22"/>
  <c r="W45" i="22"/>
  <c r="O45" i="21"/>
  <c r="I45" i="20"/>
  <c r="Q45" i="20"/>
  <c r="C26" i="19"/>
  <c r="K26" i="19"/>
  <c r="S26" i="19"/>
  <c r="AA26" i="18"/>
  <c r="AA45" i="18" s="1"/>
  <c r="G45" i="17"/>
  <c r="W45" i="17"/>
  <c r="J26" i="16"/>
  <c r="Z25" i="16"/>
  <c r="D44" i="14"/>
  <c r="L44" i="14"/>
  <c r="L45" i="14" s="1"/>
  <c r="T44" i="14"/>
  <c r="Z50" i="13"/>
  <c r="I45" i="12"/>
  <c r="Q45" i="12"/>
  <c r="Y45" i="12"/>
  <c r="J45" i="11"/>
  <c r="R45" i="11"/>
  <c r="AA45" i="11"/>
  <c r="J45" i="10"/>
  <c r="AA45" i="10"/>
  <c r="I45" i="8"/>
  <c r="Q45" i="8"/>
  <c r="Y45" i="8"/>
  <c r="F45" i="7"/>
  <c r="N45" i="7"/>
  <c r="D45" i="6"/>
  <c r="L45" i="6"/>
  <c r="T45" i="6"/>
  <c r="G44" i="3"/>
  <c r="G45" i="3" s="1"/>
  <c r="O44" i="3"/>
  <c r="W44" i="3"/>
  <c r="W45" i="3" s="1"/>
  <c r="X44" i="24"/>
  <c r="X45" i="24" s="1"/>
  <c r="G45" i="23"/>
  <c r="O45" i="23"/>
  <c r="W45" i="23"/>
  <c r="P45" i="21"/>
  <c r="H26" i="21"/>
  <c r="H45" i="21" s="1"/>
  <c r="J45" i="20"/>
  <c r="D26" i="18"/>
  <c r="D45" i="18" s="1"/>
  <c r="L26" i="18"/>
  <c r="L45" i="18" s="1"/>
  <c r="T26" i="18"/>
  <c r="T45" i="18" s="1"/>
  <c r="C26" i="18"/>
  <c r="C45" i="18" s="1"/>
  <c r="K26" i="18"/>
  <c r="K45" i="18" s="1"/>
  <c r="S26" i="18"/>
  <c r="S45" i="18" s="1"/>
  <c r="F45" i="18"/>
  <c r="N45" i="18"/>
  <c r="AA45" i="14"/>
  <c r="J45" i="12"/>
  <c r="R45" i="12"/>
  <c r="C45" i="10"/>
  <c r="K45" i="10"/>
  <c r="S45" i="10"/>
  <c r="C45" i="9"/>
  <c r="K45" i="9"/>
  <c r="G44" i="5"/>
  <c r="O44" i="5"/>
  <c r="O45" i="5" s="1"/>
  <c r="W44" i="5"/>
  <c r="W45" i="5" s="1"/>
  <c r="F45" i="4"/>
  <c r="J26" i="3"/>
  <c r="J45" i="3" s="1"/>
  <c r="R26" i="3"/>
  <c r="R45" i="3" s="1"/>
  <c r="N45" i="2"/>
  <c r="V45" i="2"/>
  <c r="E45" i="2"/>
  <c r="M45" i="2"/>
  <c r="J44" i="24"/>
  <c r="J45" i="24" s="1"/>
  <c r="R44" i="24"/>
  <c r="R45" i="24" s="1"/>
  <c r="I44" i="22"/>
  <c r="I45" i="22" s="1"/>
  <c r="Q44" i="22"/>
  <c r="Q45" i="22" s="1"/>
  <c r="Y44" i="22"/>
  <c r="Y45" i="22" s="1"/>
  <c r="AA26" i="20"/>
  <c r="AA45" i="20" s="1"/>
  <c r="F26" i="19"/>
  <c r="F45" i="19" s="1"/>
  <c r="N26" i="19"/>
  <c r="N45" i="19" s="1"/>
  <c r="V26" i="19"/>
  <c r="V45" i="19" s="1"/>
  <c r="E26" i="18"/>
  <c r="E45" i="18" s="1"/>
  <c r="M26" i="18"/>
  <c r="M45" i="18" s="1"/>
  <c r="U26" i="18"/>
  <c r="U45" i="18" s="1"/>
  <c r="I26" i="17"/>
  <c r="I45" i="17" s="1"/>
  <c r="Q26" i="17"/>
  <c r="Q45" i="17" s="1"/>
  <c r="Y26" i="17"/>
  <c r="Z25" i="17"/>
  <c r="T45" i="16"/>
  <c r="D26" i="16"/>
  <c r="D45" i="16" s="1"/>
  <c r="L26" i="16"/>
  <c r="L45" i="16" s="1"/>
  <c r="C45" i="14"/>
  <c r="K45" i="14"/>
  <c r="S45" i="14"/>
  <c r="AA45" i="13"/>
  <c r="C45" i="12"/>
  <c r="K45" i="12"/>
  <c r="D45" i="10"/>
  <c r="L45" i="10"/>
  <c r="T45" i="10"/>
  <c r="D45" i="9"/>
  <c r="L45" i="9"/>
  <c r="AA44" i="9"/>
  <c r="Z25" i="7"/>
  <c r="F45" i="6"/>
  <c r="N45" i="6"/>
  <c r="V45" i="6"/>
  <c r="AA26" i="5"/>
  <c r="AA45" i="5" s="1"/>
  <c r="J26" i="5"/>
  <c r="J45" i="5" s="1"/>
  <c r="R26" i="5"/>
  <c r="R45" i="5" s="1"/>
  <c r="M45" i="4"/>
  <c r="U45" i="4"/>
  <c r="C45" i="3"/>
  <c r="K45" i="3"/>
  <c r="S45" i="3"/>
  <c r="Z50" i="2"/>
  <c r="G45" i="28"/>
  <c r="O45" i="28"/>
  <c r="Z26" i="28"/>
  <c r="F45" i="1"/>
  <c r="N45" i="1"/>
  <c r="O45" i="1"/>
  <c r="C45" i="28"/>
  <c r="K45" i="28"/>
  <c r="S45" i="28"/>
  <c r="AA45" i="28"/>
  <c r="V45" i="1"/>
  <c r="W45" i="1"/>
  <c r="D45" i="28"/>
  <c r="G45" i="1"/>
  <c r="Y45" i="28"/>
  <c r="X45" i="1"/>
  <c r="Z45" i="1" s="1"/>
  <c r="J45" i="1"/>
  <c r="R45" i="1"/>
  <c r="C45" i="1"/>
  <c r="K45" i="1"/>
  <c r="S45" i="1"/>
  <c r="AA45" i="1"/>
  <c r="H45" i="28"/>
  <c r="Z26" i="24"/>
  <c r="Z25" i="1"/>
  <c r="Z25" i="28"/>
  <c r="I45" i="27"/>
  <c r="Q45" i="27"/>
  <c r="Y45" i="27"/>
  <c r="J45" i="26"/>
  <c r="R45" i="26"/>
  <c r="C45" i="25"/>
  <c r="I45" i="24"/>
  <c r="Q45" i="24"/>
  <c r="Y45" i="24"/>
  <c r="AA45" i="24"/>
  <c r="E45" i="22"/>
  <c r="M45" i="22"/>
  <c r="U45" i="22"/>
  <c r="Y44" i="21"/>
  <c r="Z26" i="20"/>
  <c r="Y45" i="19"/>
  <c r="Z26" i="19"/>
  <c r="Z26" i="1"/>
  <c r="X44" i="28"/>
  <c r="Z44" i="28" s="1"/>
  <c r="P45" i="23"/>
  <c r="Z26" i="23"/>
  <c r="V45" i="17"/>
  <c r="Z37" i="1"/>
  <c r="M45" i="25"/>
  <c r="U45" i="25"/>
  <c r="K45" i="25"/>
  <c r="C45" i="24"/>
  <c r="Q45" i="23"/>
  <c r="Y45" i="23"/>
  <c r="Z26" i="27"/>
  <c r="X45" i="27"/>
  <c r="Z45" i="27" s="1"/>
  <c r="Z44" i="24"/>
  <c r="L45" i="28"/>
  <c r="T45" i="28"/>
  <c r="T45" i="27"/>
  <c r="N45" i="25"/>
  <c r="V45" i="25"/>
  <c r="J45" i="23"/>
  <c r="R45" i="23"/>
  <c r="H45" i="22"/>
  <c r="P45" i="22"/>
  <c r="Z26" i="22"/>
  <c r="X45" i="22"/>
  <c r="Z45" i="22" s="1"/>
  <c r="Z26" i="21"/>
  <c r="M45" i="27"/>
  <c r="U45" i="27"/>
  <c r="F45" i="26"/>
  <c r="N45" i="26"/>
  <c r="V45" i="26"/>
  <c r="S45" i="25"/>
  <c r="E45" i="24"/>
  <c r="M45" i="24"/>
  <c r="U45" i="24"/>
  <c r="K45" i="24"/>
  <c r="C45" i="23"/>
  <c r="G45" i="21"/>
  <c r="H45" i="25"/>
  <c r="P45" i="25"/>
  <c r="Z26" i="25"/>
  <c r="X45" i="25"/>
  <c r="Z45" i="25" s="1"/>
  <c r="J45" i="22"/>
  <c r="V45" i="18"/>
  <c r="H45" i="26"/>
  <c r="Z26" i="26"/>
  <c r="X45" i="26"/>
  <c r="Z45" i="26" s="1"/>
  <c r="I44" i="26"/>
  <c r="I45" i="26" s="1"/>
  <c r="Q44" i="26"/>
  <c r="Q45" i="26" s="1"/>
  <c r="Y44" i="26"/>
  <c r="Y45" i="26" s="1"/>
  <c r="I45" i="25"/>
  <c r="Q45" i="25"/>
  <c r="Y26" i="25"/>
  <c r="Y45" i="25" s="1"/>
  <c r="Z13" i="25"/>
  <c r="AA45" i="25"/>
  <c r="S45" i="24"/>
  <c r="M45" i="23"/>
  <c r="U45" i="23"/>
  <c r="K45" i="23"/>
  <c r="I45" i="21"/>
  <c r="Q45" i="21"/>
  <c r="N45" i="16"/>
  <c r="M45" i="20"/>
  <c r="Z43" i="19"/>
  <c r="X44" i="19"/>
  <c r="Z44" i="19" s="1"/>
  <c r="P45" i="18"/>
  <c r="P45" i="17"/>
  <c r="W45" i="21"/>
  <c r="Y44" i="19"/>
  <c r="Z37" i="19"/>
  <c r="O45" i="18"/>
  <c r="R45" i="18"/>
  <c r="Z43" i="18"/>
  <c r="X44" i="18"/>
  <c r="O45" i="17"/>
  <c r="R45" i="17"/>
  <c r="Z43" i="17"/>
  <c r="X44" i="17"/>
  <c r="Z44" i="17" s="1"/>
  <c r="F45" i="16"/>
  <c r="X26" i="12"/>
  <c r="Z13" i="12"/>
  <c r="C45" i="20"/>
  <c r="K45" i="20"/>
  <c r="S45" i="20"/>
  <c r="C45" i="19"/>
  <c r="K45" i="19"/>
  <c r="S45" i="19"/>
  <c r="Y44" i="18"/>
  <c r="Y45" i="18" s="1"/>
  <c r="Z37" i="18"/>
  <c r="Y44" i="17"/>
  <c r="Z37" i="17"/>
  <c r="V45" i="16"/>
  <c r="H45" i="15"/>
  <c r="X45" i="15"/>
  <c r="Z26" i="15"/>
  <c r="E45" i="20"/>
  <c r="Z26" i="18"/>
  <c r="Y45" i="17"/>
  <c r="Z26" i="17"/>
  <c r="Z26" i="16"/>
  <c r="Q45" i="15"/>
  <c r="Z13" i="27"/>
  <c r="Z13" i="26"/>
  <c r="Z13" i="24"/>
  <c r="Z13" i="23"/>
  <c r="Z13" i="22"/>
  <c r="Z43" i="20"/>
  <c r="X44" i="20"/>
  <c r="Q45" i="16"/>
  <c r="Y45" i="16"/>
  <c r="AA45" i="21"/>
  <c r="G45" i="20"/>
  <c r="O45" i="20"/>
  <c r="W45" i="20"/>
  <c r="Y44" i="20"/>
  <c r="Y45" i="20" s="1"/>
  <c r="Z37" i="20"/>
  <c r="O45" i="19"/>
  <c r="W45" i="19"/>
  <c r="AA45" i="17"/>
  <c r="AA45" i="16"/>
  <c r="C45" i="15"/>
  <c r="S45" i="21"/>
  <c r="Z50" i="21"/>
  <c r="P45" i="19"/>
  <c r="H45" i="18"/>
  <c r="D45" i="17"/>
  <c r="T45" i="17"/>
  <c r="K45" i="17"/>
  <c r="H45" i="17"/>
  <c r="K45" i="16"/>
  <c r="S45" i="16"/>
  <c r="D45" i="15"/>
  <c r="O45" i="15"/>
  <c r="X26" i="14"/>
  <c r="X44" i="9"/>
  <c r="Z44" i="9" s="1"/>
  <c r="Z37" i="9"/>
  <c r="G45" i="14"/>
  <c r="AA45" i="12"/>
  <c r="X26" i="11"/>
  <c r="Z13" i="11"/>
  <c r="X44" i="16"/>
  <c r="Z44" i="16" s="1"/>
  <c r="I44" i="15"/>
  <c r="I45" i="15" s="1"/>
  <c r="Q44" i="15"/>
  <c r="Y44" i="15"/>
  <c r="Y45" i="15" s="1"/>
  <c r="S45" i="12"/>
  <c r="F45" i="12"/>
  <c r="Z44" i="12"/>
  <c r="Z37" i="15"/>
  <c r="N45" i="12"/>
  <c r="J44" i="16"/>
  <c r="J45" i="16" s="1"/>
  <c r="R44" i="16"/>
  <c r="R45" i="16" s="1"/>
  <c r="O45" i="13"/>
  <c r="W45" i="13"/>
  <c r="E45" i="12"/>
  <c r="M45" i="12"/>
  <c r="U45" i="12"/>
  <c r="V45" i="12"/>
  <c r="C45" i="11"/>
  <c r="K45" i="11"/>
  <c r="S45" i="11"/>
  <c r="F45" i="11"/>
  <c r="H45" i="10"/>
  <c r="P45" i="10"/>
  <c r="X26" i="10"/>
  <c r="Z13" i="10"/>
  <c r="I45" i="14"/>
  <c r="Q45" i="14"/>
  <c r="Y45" i="14"/>
  <c r="H45" i="13"/>
  <c r="P45" i="13"/>
  <c r="X26" i="13"/>
  <c r="Z13" i="13"/>
  <c r="D45" i="11"/>
  <c r="L45" i="11"/>
  <c r="T45" i="11"/>
  <c r="N45" i="11"/>
  <c r="I45" i="10"/>
  <c r="Q45" i="10"/>
  <c r="Y45" i="10"/>
  <c r="E26" i="15"/>
  <c r="M26" i="15"/>
  <c r="M45" i="15" s="1"/>
  <c r="U26" i="15"/>
  <c r="U45" i="15" s="1"/>
  <c r="Z13" i="14"/>
  <c r="Z44" i="14"/>
  <c r="I45" i="13"/>
  <c r="Q45" i="13"/>
  <c r="Y45" i="13"/>
  <c r="G45" i="12"/>
  <c r="W45" i="12"/>
  <c r="E45" i="11"/>
  <c r="M45" i="11"/>
  <c r="U45" i="11"/>
  <c r="V45" i="11"/>
  <c r="H45" i="9"/>
  <c r="P45" i="9"/>
  <c r="X26" i="9"/>
  <c r="Z13" i="9"/>
  <c r="J45" i="8"/>
  <c r="R45" i="8"/>
  <c r="Y45" i="7"/>
  <c r="Z26" i="5"/>
  <c r="X44" i="4"/>
  <c r="Z44" i="4" s="1"/>
  <c r="Z37" i="4"/>
  <c r="Y45" i="3"/>
  <c r="F45" i="2"/>
  <c r="K45" i="4"/>
  <c r="S45" i="4"/>
  <c r="W45" i="4"/>
  <c r="V45" i="7"/>
  <c r="I45" i="7"/>
  <c r="Z26" i="6"/>
  <c r="X44" i="5"/>
  <c r="Z44" i="5" s="1"/>
  <c r="Z37" i="5"/>
  <c r="V45" i="3"/>
  <c r="I45" i="3"/>
  <c r="Z26" i="2"/>
  <c r="T45" i="9"/>
  <c r="G45" i="4"/>
  <c r="X44" i="2"/>
  <c r="Z44" i="2" s="1"/>
  <c r="Z37" i="2"/>
  <c r="Z37" i="14"/>
  <c r="Z37" i="13"/>
  <c r="Z37" i="12"/>
  <c r="Z37" i="11"/>
  <c r="Z37" i="10"/>
  <c r="F45" i="8"/>
  <c r="N45" i="8"/>
  <c r="V45" i="8"/>
  <c r="X45" i="7"/>
  <c r="Z45" i="7" s="1"/>
  <c r="Z26" i="7"/>
  <c r="X44" i="6"/>
  <c r="Z44" i="6" s="1"/>
  <c r="Z37" i="6"/>
  <c r="Y45" i="5"/>
  <c r="N45" i="4"/>
  <c r="V45" i="4"/>
  <c r="I45" i="4"/>
  <c r="Z26" i="3"/>
  <c r="N45" i="9"/>
  <c r="V45" i="9"/>
  <c r="X44" i="8"/>
  <c r="Z44" i="8" s="1"/>
  <c r="Z37" i="8"/>
  <c r="C45" i="6"/>
  <c r="K45" i="6"/>
  <c r="S45" i="6"/>
  <c r="W45" i="6"/>
  <c r="G45" i="5"/>
  <c r="Q45" i="3"/>
  <c r="Y45" i="2"/>
  <c r="H45" i="8"/>
  <c r="P45" i="8"/>
  <c r="X45" i="8"/>
  <c r="Z45" i="8" s="1"/>
  <c r="Z26" i="8"/>
  <c r="W45" i="8"/>
  <c r="AA45" i="7"/>
  <c r="X44" i="7"/>
  <c r="Z44" i="7" s="1"/>
  <c r="Z37" i="7"/>
  <c r="Y45" i="6"/>
  <c r="N45" i="5"/>
  <c r="V45" i="5"/>
  <c r="I45" i="5"/>
  <c r="H45" i="4"/>
  <c r="P45" i="4"/>
  <c r="Z26" i="4"/>
  <c r="O45" i="4"/>
  <c r="AA45" i="3"/>
  <c r="X44" i="3"/>
  <c r="Z44" i="3" s="1"/>
  <c r="Z37" i="3"/>
  <c r="Z13" i="8"/>
  <c r="Z13" i="7"/>
  <c r="Z13" i="6"/>
  <c r="Z13" i="5"/>
  <c r="Z13" i="4"/>
  <c r="Z13" i="3"/>
  <c r="Z13" i="2"/>
  <c r="X45" i="28" l="1"/>
  <c r="Z45" i="28" s="1"/>
  <c r="E45" i="15"/>
  <c r="X45" i="2"/>
  <c r="Z45" i="2" s="1"/>
  <c r="Z44" i="23"/>
  <c r="X45" i="5"/>
  <c r="Z45" i="5" s="1"/>
  <c r="X45" i="17"/>
  <c r="Z45" i="17" s="1"/>
  <c r="X45" i="10"/>
  <c r="Z45" i="10" s="1"/>
  <c r="Z26" i="10"/>
  <c r="X45" i="14"/>
  <c r="Z45" i="14" s="1"/>
  <c r="Z26" i="14"/>
  <c r="Z44" i="18"/>
  <c r="X45" i="11"/>
  <c r="Z45" i="11" s="1"/>
  <c r="Z26" i="11"/>
  <c r="Z44" i="20"/>
  <c r="X45" i="16"/>
  <c r="Z45" i="16" s="1"/>
  <c r="Z45" i="15"/>
  <c r="X45" i="18"/>
  <c r="Z45" i="18" s="1"/>
  <c r="X45" i="12"/>
  <c r="Z45" i="12" s="1"/>
  <c r="Z26" i="12"/>
  <c r="X45" i="9"/>
  <c r="Z45" i="9" s="1"/>
  <c r="Z26" i="9"/>
  <c r="Z45" i="23"/>
  <c r="X45" i="3"/>
  <c r="Z45" i="3" s="1"/>
  <c r="X45" i="20"/>
  <c r="Z45" i="20" s="1"/>
  <c r="Z44" i="15"/>
  <c r="Z44" i="21"/>
  <c r="Y45" i="21"/>
  <c r="Z45" i="21" s="1"/>
  <c r="Z45" i="24"/>
  <c r="X45" i="13"/>
  <c r="Z45" i="13" s="1"/>
  <c r="Z26" i="13"/>
  <c r="X45" i="4"/>
  <c r="Z45" i="4" s="1"/>
  <c r="X45" i="6"/>
  <c r="Z45" i="6" s="1"/>
  <c r="X45" i="19"/>
  <c r="Z45" i="19" s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<sst xmlns="http://schemas.openxmlformats.org/spreadsheetml/2006/main" count="3640" uniqueCount="107">
  <si>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</si>
  <si>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</si>
  <si>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</si>
  <si>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</si>
  <si>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</si>
  <si>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</si>
  <si>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</si>
  <si>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</si>
  <si>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</si>
  <si>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</si>
  <si>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</si>
  <si>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</si>
  <si>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</si>
  <si>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</si>
  <si>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</si>
  <si>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</si>
  <si>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</si>
  <si>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</si>
  <si>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</si>
  <si>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</si>
  <si>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</si>
  <si>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</si>
  <si>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</si>
  <si>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</si>
  <si>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</si>
  <si>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</si>
  <si>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</si>
  <si>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</si>
  <si>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</si>
  <si>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</si>
  <si>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</si>
  <si>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</si>
  <si>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</si>
  <si>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</si>
  <si>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</si>
  <si>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</si>
  <si>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</si>
  <si>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</si>
  <si>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</si>
  <si>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</si>
  <si>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</si>
  <si>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</si>
  <si>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</si>
  <si>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</si>
  <si>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</si>
  <si>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</si>
  <si>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</si>
  <si>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</si>
  <si>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</si>
  <si>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</si>
  <si>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</si>
  <si>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</si>
  <si>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</si>
  <si>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</si>
  <si>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</si>
  <si>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</si>
  <si>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</si>
  <si>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</si>
  <si>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</si>
  <si>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</si>
  <si>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</si>
  <si>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</si>
  <si>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</si>
  <si>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</si>
  <si>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</si>
  <si>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</si>
  <si>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</si>
  <si>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</si>
  <si>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</si>
  <si>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</si>
  <si>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</si>
  <si>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</si>
  <si>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</si>
  <si>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</si>
  <si>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</si>
  <si>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</si>
  <si>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1st Quarter ended 30 September 2024 (Figures Finalised as at 2024/10/25)</t>
  </si>
  <si>
    <t>Limpopo: Greater Tzaneen (LIM333) - Table C6 Quarterly Budget Statement - Financial Position ( Energy sources                                     ) for 1st Quarter ended 30 September 2024 (Figures Finalised as at 2024/10/25)</t>
  </si>
  <si>
    <t>Limpopo: Ba-Phalaborwa (LIM334) - Table C6 Quarterly Budget Statement - Financial Position ( Energy sources                                     ) for 1st Quarter ended 30 September 2024 (Figures Finalised as at 2024/10/25)</t>
  </si>
  <si>
    <t>Limpopo: Maruleng (LIM335) - Table C6 Quarterly Budget Statement - Financial Position ( Energy sources                                     ) for 1st Quarter ended 30 September 2024 (Figures Finalised as at 2024/10/25)</t>
  </si>
  <si>
    <t>Limpopo: Mopani (DC33) - Table C6 Quarterly Budget Statement - Financial Position ( Energy sources                                     ) for 1st Quarter ended 30 September 2024 (Figures Finalised as at 2024/10/25)</t>
  </si>
  <si>
    <t>Limpopo: Musina (LIM341) - Table C6 Quarterly Budget Statement - Financial Position ( Energy sources                                     ) for 1st Quarter ended 30 September 2024 (Figures Finalised as at 2024/10/25)</t>
  </si>
  <si>
    <t>Limpopo: Thulamela (LIM343) - Table C6 Quarterly Budget Statement - Financial Position ( Energy sources                                     ) for 1st Quarter ended 30 September 2024 (Figures Finalised as at 2024/10/25)</t>
  </si>
  <si>
    <t>Limpopo: Makhado (LIM344) - Table C6 Quarterly Budget Statement - Financial Position ( Energy sources                                     ) for 1st Quarter ended 30 September 2024 (Figures Finalised as at 2024/10/25)</t>
  </si>
  <si>
    <t>Limpopo: Collins Chabane (LIM345) - Table C6 Quarterly Budget Statement - Financial Position ( Energy sources                                     ) for 1st Quarter ended 30 September 2024 (Figures Finalised as at 2024/10/25)</t>
  </si>
  <si>
    <t>Limpopo: Vhembe (DC34) - Table C6 Quarterly Budget Statement - Financial Position ( Energy sources                                     ) for 1st Quarter ended 30 September 2024 (Figures Finalised as at 2024/10/25)</t>
  </si>
  <si>
    <t>Limpopo: Blouberg (LIM351) - Table C6 Quarterly Budget Statement - Financial Position ( Energy sources                                     ) for 1st Quarter ended 30 September 2024 (Figures Finalised as at 2024/10/25)</t>
  </si>
  <si>
    <t>Limpopo: Molemole (LIM353) - Table C6 Quarterly Budget Statement - Financial Position ( Energy sources                                     ) for 1st Quarter ended 30 September 2024 (Figures Finalised as at 2024/10/25)</t>
  </si>
  <si>
    <t>Limpopo: Polokwane (LIM354) - Table C6 Quarterly Budget Statement - Financial Position ( Energy sources                                     ) for 1st Quarter ended 30 September 2024 (Figures Finalised as at 2024/10/25)</t>
  </si>
  <si>
    <t>Limpopo: Lepelle-Nkumpi (LIM355) - Table C6 Quarterly Budget Statement - Financial Position ( Energy sources                                     ) for 1st Quarter ended 30 September 2024 (Figures Finalised as at 2024/10/25)</t>
  </si>
  <si>
    <t>Limpopo: Capricorn (DC35) - Table C6 Quarterly Budget Statement - Financial Position ( Energy sources                                     ) for 1st Quarter ended 30 September 2024 (Figures Finalised as at 2024/10/25)</t>
  </si>
  <si>
    <t>Limpopo: Thabazimbi (LIM361) - Table C6 Quarterly Budget Statement - Financial Position ( Energy sources                                     ) for 1st Quarter ended 30 September 2024 (Figures Finalised as at 2024/10/25)</t>
  </si>
  <si>
    <t>Limpopo: Lephalale (LIM362) - Table C6 Quarterly Budget Statement - Financial Position ( Energy sources                                     ) for 1st Quarter ended 30 September 2024 (Figures Finalised as at 2024/10/25)</t>
  </si>
  <si>
    <t>Limpopo: Bela Bela (LIM366) - Table C6 Quarterly Budget Statement - Financial Position ( Energy sources                                     ) for 1st Quarter ended 30 September 2024 (Figures Finalised as at 2024/10/25)</t>
  </si>
  <si>
    <t>Limpopo: Mogalakwena (LIM367) - Table C6 Quarterly Budget Statement - Financial Position ( Energy sources                                     ) for 1st Quarter ended 30 September 2024 (Figures Finalised as at 2024/10/25)</t>
  </si>
  <si>
    <t>Limpopo: Modimolle-Mookgopong (LIM368) - Table C6 Quarterly Budget Statement - Financial Position ( Energy sources                                     ) for 1st Quarter ended 30 September 2024 (Figures Finalised as at 2024/10/25)</t>
  </si>
  <si>
    <t>Limpopo: Waterberg (DC36) - Table C6 Quarterly Budget Statement - Financial Position ( Energy sources                                     ) for 1st Quarter ended 30 September 2024 (Figures Finalised as at 2024/10/25)</t>
  </si>
  <si>
    <t>Limpopo: Ephraim Mogale (LIM471) - Table C6 Quarterly Budget Statement - Financial Position ( Energy sources                                     ) for 1st Quarter ended 30 September 2024 (Figures Finalised as at 2024/10/25)</t>
  </si>
  <si>
    <t>Limpopo: Elias Motsoaledi (LIM472) - Table C6 Quarterly Budget Statement - Financial Position ( Energy sources                                     ) for 1st Quarter ended 30 September 2024 (Figures Finalised as at 2024/10/25)</t>
  </si>
  <si>
    <t>Limpopo: Makhuduthamaga (LIM473) - Table C6 Quarterly Budget Statement - Financial Position ( Energy sources                                     ) for 1st Quarter ended 30 September 2024 (Figures Finalised as at 2024/10/25)</t>
  </si>
  <si>
    <t>Limpopo: Tubatse Fetakgomo (LIM476) - Table C6 Quarterly Budget Statement - Financial Position ( Energy sources                                     ) for 1st Quarter ended 30 September 2024 (Figures Finalised as at 2024/10/25)</t>
  </si>
  <si>
    <t>Limpopo: Sekhukhune (DC47)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</si>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</sst>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1780383033</v>
      </c>
      <c r="D6" s="18"/>
      <c r="E6" s="19">
        <v>1007003092</v>
      </c>
      <c r="F6" s="20">
        <v>1005303092</v>
      </c>
      <c r="G6" s="20">
        <v>1737401732</v>
      </c>
      <c r="H6" s="20">
        <v>-30623750</v>
      </c>
      <c r="I6" s="20">
        <v>-54781663</v>
      </c>
      <c r="J6" s="20">
        <v>1651996319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1651996319</v>
      </c>
      <c r="X6" s="20">
        <v>1023835988</v>
      </c>
      <c r="Y6" s="20">
        <v>628160331</v>
      </c>
      <c r="Z6" s="21">
        <v>61.353609207180945</v>
      </c>
      <c r="AA6" s="22">
        <v>1005303092</v>
      </c>
    </row>
    <row r="7" spans="1:27" ht="13.5" x14ac:dyDescent="0.25">
      <c r="A7" s="23" t="s">
        <v>35</v>
      </c>
      <c r="B7" s="17" t="s">
        <v>32</v>
      </c>
      <c r="C7" s="18">
        <v>-850012</v>
      </c>
      <c r="D7" s="18"/>
      <c r="E7" s="19">
        <v>1002947743</v>
      </c>
      <c r="F7" s="20">
        <v>993947488</v>
      </c>
      <c r="G7" s="20">
        <v>522969497</v>
      </c>
      <c r="H7" s="20">
        <v>-367668497</v>
      </c>
      <c r="I7" s="20">
        <v>40320344</v>
      </c>
      <c r="J7" s="20">
        <v>195621344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195621344</v>
      </c>
      <c r="X7" s="20">
        <v>393211134</v>
      </c>
      <c r="Y7" s="20">
        <v>-197589790</v>
      </c>
      <c r="Z7" s="21">
        <v>-50.250303949938512</v>
      </c>
      <c r="AA7" s="22">
        <v>993947488</v>
      </c>
    </row>
    <row r="8" spans="1:27" ht="13.5" x14ac:dyDescent="0.25">
      <c r="A8" s="23" t="s">
        <v>36</v>
      </c>
      <c r="B8" s="17" t="s">
        <v>32</v>
      </c>
      <c r="C8" s="18">
        <v>-1909372</v>
      </c>
      <c r="D8" s="18"/>
      <c r="E8" s="19">
        <v>1057524</v>
      </c>
      <c r="F8" s="20">
        <v>1057524</v>
      </c>
      <c r="G8" s="20">
        <v>-1911408</v>
      </c>
      <c r="H8" s="20">
        <v>-11141</v>
      </c>
      <c r="I8" s="20">
        <v>1265</v>
      </c>
      <c r="J8" s="20">
        <v>-1921284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-1921284</v>
      </c>
      <c r="X8" s="20">
        <v>264250</v>
      </c>
      <c r="Y8" s="20">
        <v>-2185534</v>
      </c>
      <c r="Z8" s="21">
        <v>-827.07057710501419</v>
      </c>
      <c r="AA8" s="22">
        <v>1057524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-206814004</v>
      </c>
      <c r="D10" s="18"/>
      <c r="E10" s="19">
        <v>-169842623</v>
      </c>
      <c r="F10" s="20">
        <v>-140958856</v>
      </c>
      <c r="G10" s="20">
        <v>-215861469</v>
      </c>
      <c r="H10" s="20">
        <v>-7315639</v>
      </c>
      <c r="I10" s="20">
        <v>500485</v>
      </c>
      <c r="J10" s="20">
        <v>-222676623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-222676623</v>
      </c>
      <c r="X10" s="20">
        <v>-137666187</v>
      </c>
      <c r="Y10" s="20">
        <v>-85010436</v>
      </c>
      <c r="Z10" s="21">
        <v>61.751137191008276</v>
      </c>
      <c r="AA10" s="22">
        <v>-140958856</v>
      </c>
    </row>
    <row r="11" spans="1:27" ht="13.5" x14ac:dyDescent="0.25">
      <c r="A11" s="23" t="s">
        <v>39</v>
      </c>
      <c r="B11" s="17" t="s">
        <v>32</v>
      </c>
      <c r="C11" s="18">
        <v>1122361055</v>
      </c>
      <c r="D11" s="18"/>
      <c r="E11" s="19">
        <v>173170238</v>
      </c>
      <c r="F11" s="20">
        <v>173170238</v>
      </c>
      <c r="G11" s="24">
        <v>1132603757</v>
      </c>
      <c r="H11" s="24">
        <v>37528868</v>
      </c>
      <c r="I11" s="24">
        <v>24984606</v>
      </c>
      <c r="J11" s="20">
        <v>1195117231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1195117231</v>
      </c>
      <c r="X11" s="20">
        <v>142392681</v>
      </c>
      <c r="Y11" s="24">
        <v>1052724550</v>
      </c>
      <c r="Z11" s="25">
        <v>739.31085685506548</v>
      </c>
      <c r="AA11" s="26">
        <v>173170238</v>
      </c>
    </row>
    <row r="12" spans="1:27" ht="13.5" x14ac:dyDescent="0.25">
      <c r="A12" s="23" t="s">
        <v>40</v>
      </c>
      <c r="B12" s="17" t="s">
        <v>32</v>
      </c>
      <c r="C12" s="18">
        <v>12354500</v>
      </c>
      <c r="D12" s="18"/>
      <c r="E12" s="19">
        <v>-38399124</v>
      </c>
      <c r="F12" s="20">
        <v>-38399124</v>
      </c>
      <c r="G12" s="20">
        <v>12354500</v>
      </c>
      <c r="H12" s="20"/>
      <c r="I12" s="20"/>
      <c r="J12" s="20">
        <v>12354500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12354500</v>
      </c>
      <c r="X12" s="20">
        <v>-13771943</v>
      </c>
      <c r="Y12" s="20">
        <v>26126443</v>
      </c>
      <c r="Z12" s="21">
        <v>-189.70774857258704</v>
      </c>
      <c r="AA12" s="22">
        <v>-38399124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2705525200</v>
      </c>
      <c r="D13" s="29">
        <f>SUM(D6:D12)</f>
        <v>0</v>
      </c>
      <c r="E13" s="30">
        <f t="shared" si="0"/>
        <v>1975936850</v>
      </c>
      <c r="F13" s="31">
        <f t="shared" si="0"/>
        <v>1994120362</v>
      </c>
      <c r="G13" s="31">
        <f t="shared" si="0"/>
        <v>3187556609</v>
      </c>
      <c r="H13" s="31">
        <f t="shared" si="0"/>
        <v>-368090159</v>
      </c>
      <c r="I13" s="31">
        <f t="shared" si="0"/>
        <v>11025037</v>
      </c>
      <c r="J13" s="31">
        <f t="shared" si="0"/>
        <v>2830491487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2830491487</v>
      </c>
      <c r="X13" s="31">
        <f t="shared" si="0"/>
        <v>1408265923</v>
      </c>
      <c r="Y13" s="31">
        <f t="shared" si="0"/>
        <v>1422225564</v>
      </c>
      <c r="Z13" s="32">
        <f>+IF(X13&lt;&gt;0,+(Y13/X13)*100,0)</f>
        <v>100.99126455962679</v>
      </c>
      <c r="AA13" s="33">
        <f>SUM(AA6:AA12)</f>
        <v>1994120362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>
        <v>1500000</v>
      </c>
      <c r="J15" s="20">
        <v>2964634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2964634</v>
      </c>
      <c r="X15" s="20"/>
      <c r="Y15" s="20">
        <v>2964634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5298675590</v>
      </c>
      <c r="D17" s="18"/>
      <c r="E17" s="19">
        <v>2942662981</v>
      </c>
      <c r="F17" s="20">
        <v>2944362981</v>
      </c>
      <c r="G17" s="24">
        <v>4837269198</v>
      </c>
      <c r="H17" s="24">
        <v>19592664</v>
      </c>
      <c r="I17" s="24">
        <v>-957177474</v>
      </c>
      <c r="J17" s="20">
        <v>3899684388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3899684388</v>
      </c>
      <c r="X17" s="20">
        <v>3179258219</v>
      </c>
      <c r="Y17" s="24">
        <v>720426169</v>
      </c>
      <c r="Z17" s="25">
        <v>22.660196793533867</v>
      </c>
      <c r="AA17" s="26">
        <v>2944362981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7748079</v>
      </c>
      <c r="D21" s="18"/>
      <c r="E21" s="19"/>
      <c r="F21" s="20"/>
      <c r="G21" s="20">
        <v>7748079</v>
      </c>
      <c r="H21" s="20"/>
      <c r="I21" s="20"/>
      <c r="J21" s="20">
        <v>7748079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7748079</v>
      </c>
      <c r="X21" s="20"/>
      <c r="Y21" s="20">
        <v>7748079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19693003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18908621</v>
      </c>
      <c r="Y22" s="20">
        <v>-18908621</v>
      </c>
      <c r="Z22" s="21">
        <v>-100</v>
      </c>
      <c r="AA22" s="22">
        <v>19693003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5307888303</v>
      </c>
      <c r="D25" s="29">
        <f t="shared" ref="D25:Y25" si="1">SUM(D15:D24)</f>
        <v>0</v>
      </c>
      <c r="E25" s="35">
        <f t="shared" si="1"/>
        <v>2962355984</v>
      </c>
      <c r="F25" s="36">
        <f t="shared" si="1"/>
        <v>2964055984</v>
      </c>
      <c r="G25" s="36">
        <f t="shared" si="1"/>
        <v>4846481911</v>
      </c>
      <c r="H25" s="36">
        <f t="shared" si="1"/>
        <v>19592664</v>
      </c>
      <c r="I25" s="36">
        <f t="shared" si="1"/>
        <v>-955677474</v>
      </c>
      <c r="J25" s="36">
        <f t="shared" si="1"/>
        <v>3910397101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3910397101</v>
      </c>
      <c r="X25" s="36">
        <f t="shared" si="1"/>
        <v>3198166840</v>
      </c>
      <c r="Y25" s="36">
        <f t="shared" si="1"/>
        <v>712230261</v>
      </c>
      <c r="Z25" s="37">
        <f>+IF(X25&lt;&gt;0,+(Y25/X25)*100,0)</f>
        <v>22.269953277359349</v>
      </c>
      <c r="AA25" s="38">
        <f>SUM(AA15:AA24)</f>
        <v>2964055984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8013413503</v>
      </c>
      <c r="D26" s="29">
        <f>+D13+D25</f>
        <v>0</v>
      </c>
      <c r="E26" s="30">
        <f t="shared" si="2"/>
        <v>4938292834</v>
      </c>
      <c r="F26" s="31">
        <f t="shared" si="2"/>
        <v>4958176346</v>
      </c>
      <c r="G26" s="31">
        <f t="shared" si="2"/>
        <v>8034038520</v>
      </c>
      <c r="H26" s="31">
        <f t="shared" si="2"/>
        <v>-348497495</v>
      </c>
      <c r="I26" s="31">
        <f t="shared" si="2"/>
        <v>-944652437</v>
      </c>
      <c r="J26" s="31">
        <f t="shared" si="2"/>
        <v>6740888588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6740888588</v>
      </c>
      <c r="X26" s="31">
        <f t="shared" si="2"/>
        <v>4606432763</v>
      </c>
      <c r="Y26" s="31">
        <f t="shared" si="2"/>
        <v>2134455825</v>
      </c>
      <c r="Z26" s="32">
        <f>+IF(X26&lt;&gt;0,+(Y26/X26)*100,0)</f>
        <v>46.336415504519543</v>
      </c>
      <c r="AA26" s="33">
        <f>+AA13+AA25</f>
        <v>4958176346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18959367</v>
      </c>
      <c r="D31" s="18"/>
      <c r="E31" s="19">
        <v>5027651</v>
      </c>
      <c r="F31" s="20">
        <v>5027651</v>
      </c>
      <c r="G31" s="20">
        <v>-1145479</v>
      </c>
      <c r="H31" s="20">
        <v>-125284</v>
      </c>
      <c r="I31" s="20">
        <v>-95485</v>
      </c>
      <c r="J31" s="20">
        <v>-1366248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-1366248</v>
      </c>
      <c r="X31" s="20">
        <v>2382172</v>
      </c>
      <c r="Y31" s="20">
        <v>-3748420</v>
      </c>
      <c r="Z31" s="21">
        <v>-157.35303748008121</v>
      </c>
      <c r="AA31" s="22">
        <v>5027651</v>
      </c>
    </row>
    <row r="32" spans="1:27" ht="13.5" x14ac:dyDescent="0.25">
      <c r="A32" s="23" t="s">
        <v>59</v>
      </c>
      <c r="B32" s="17" t="s">
        <v>32</v>
      </c>
      <c r="C32" s="18">
        <v>1650346636</v>
      </c>
      <c r="D32" s="18"/>
      <c r="E32" s="19">
        <v>2052319396</v>
      </c>
      <c r="F32" s="20">
        <v>2078203163</v>
      </c>
      <c r="G32" s="20">
        <v>1279693269</v>
      </c>
      <c r="H32" s="20">
        <v>195072213</v>
      </c>
      <c r="I32" s="20">
        <v>-6660134</v>
      </c>
      <c r="J32" s="20">
        <v>1468105348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1468105348</v>
      </c>
      <c r="X32" s="20">
        <v>1677877634</v>
      </c>
      <c r="Y32" s="20">
        <v>-209772286</v>
      </c>
      <c r="Z32" s="21">
        <v>-12.502239838545936</v>
      </c>
      <c r="AA32" s="22">
        <v>2078203163</v>
      </c>
    </row>
    <row r="33" spans="1:27" ht="13.5" x14ac:dyDescent="0.25">
      <c r="A33" s="23" t="s">
        <v>60</v>
      </c>
      <c r="B33" s="17" t="s">
        <v>32</v>
      </c>
      <c r="C33" s="18">
        <v>-80797271</v>
      </c>
      <c r="D33" s="18"/>
      <c r="E33" s="19">
        <v>29355807</v>
      </c>
      <c r="F33" s="20">
        <v>29355807</v>
      </c>
      <c r="G33" s="20">
        <v>-4111455</v>
      </c>
      <c r="H33" s="20">
        <v>-1047727</v>
      </c>
      <c r="I33" s="20">
        <v>-26070755</v>
      </c>
      <c r="J33" s="20">
        <v>-31229937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-31229937</v>
      </c>
      <c r="X33" s="20">
        <v>11028949</v>
      </c>
      <c r="Y33" s="20">
        <v>-42258886</v>
      </c>
      <c r="Z33" s="21">
        <v>-383.16330957736773</v>
      </c>
      <c r="AA33" s="22">
        <v>29355807</v>
      </c>
    </row>
    <row r="34" spans="1:27" ht="13.5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-622943</v>
      </c>
      <c r="X34" s="20"/>
      <c r="Y34" s="20">
        <v>-622943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923297362</v>
      </c>
      <c r="D35" s="18"/>
      <c r="E35" s="19">
        <v>575139904</v>
      </c>
      <c r="F35" s="20">
        <v>575139904</v>
      </c>
      <c r="G35" s="20">
        <v>958777011</v>
      </c>
      <c r="H35" s="20">
        <v>-9461263</v>
      </c>
      <c r="I35" s="20">
        <v>20920226</v>
      </c>
      <c r="J35" s="20">
        <v>970235974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970235974</v>
      </c>
      <c r="X35" s="20">
        <v>171034950</v>
      </c>
      <c r="Y35" s="20">
        <v>799201024</v>
      </c>
      <c r="Z35" s="21">
        <v>467.27351573464955</v>
      </c>
      <c r="AA35" s="22">
        <v>575139904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2511384797</v>
      </c>
      <c r="D37" s="29">
        <f t="shared" ref="D37:Y37" si="3">SUM(D29:D36)</f>
        <v>0</v>
      </c>
      <c r="E37" s="30">
        <f t="shared" si="3"/>
        <v>2661842758</v>
      </c>
      <c r="F37" s="31">
        <f t="shared" si="3"/>
        <v>2687726525</v>
      </c>
      <c r="G37" s="31">
        <f t="shared" si="3"/>
        <v>2232792048</v>
      </c>
      <c r="H37" s="31">
        <f t="shared" si="3"/>
        <v>184363213</v>
      </c>
      <c r="I37" s="31">
        <f t="shared" si="3"/>
        <v>-12033067</v>
      </c>
      <c r="J37" s="31">
        <f t="shared" si="3"/>
        <v>2405122194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2405122194</v>
      </c>
      <c r="X37" s="31">
        <f t="shared" si="3"/>
        <v>1862323705</v>
      </c>
      <c r="Y37" s="31">
        <f t="shared" si="3"/>
        <v>542798489</v>
      </c>
      <c r="Z37" s="32">
        <f>+IF(X37&lt;&gt;0,+(Y37/X37)*100,0)</f>
        <v>29.146301877739351</v>
      </c>
      <c r="AA37" s="33">
        <f>SUM(AA29:AA36)</f>
        <v>2687726525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2511384797</v>
      </c>
      <c r="D44" s="29">
        <f>+D37+D43</f>
        <v>0</v>
      </c>
      <c r="E44" s="30">
        <f t="shared" si="5"/>
        <v>2661842758</v>
      </c>
      <c r="F44" s="31">
        <f t="shared" si="5"/>
        <v>2687726525</v>
      </c>
      <c r="G44" s="31">
        <f t="shared" si="5"/>
        <v>2232792048</v>
      </c>
      <c r="H44" s="31">
        <f t="shared" si="5"/>
        <v>184363213</v>
      </c>
      <c r="I44" s="31">
        <f t="shared" si="5"/>
        <v>-12033067</v>
      </c>
      <c r="J44" s="31">
        <f t="shared" si="5"/>
        <v>2405122194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2405122194</v>
      </c>
      <c r="X44" s="31">
        <f t="shared" si="5"/>
        <v>1862323705</v>
      </c>
      <c r="Y44" s="31">
        <f t="shared" si="5"/>
        <v>542798489</v>
      </c>
      <c r="Z44" s="32">
        <f>+IF(X44&lt;&gt;0,+(Y44/X44)*100,0)</f>
        <v>29.146301877739351</v>
      </c>
      <c r="AA44" s="33">
        <f>+AA37+AA43</f>
        <v>2687726525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5502028706</v>
      </c>
      <c r="D45" s="42">
        <f t="shared" si="6"/>
        <v>0</v>
      </c>
      <c r="E45" s="43">
        <f t="shared" si="6"/>
        <v>2276450076</v>
      </c>
      <c r="F45" s="44">
        <f t="shared" si="6"/>
        <v>2270449821</v>
      </c>
      <c r="G45" s="44">
        <f t="shared" si="6"/>
        <v>5801246472</v>
      </c>
      <c r="H45" s="44">
        <f t="shared" si="6"/>
        <v>-532860708</v>
      </c>
      <c r="I45" s="44">
        <f t="shared" si="6"/>
        <v>-932619370</v>
      </c>
      <c r="J45" s="44">
        <f t="shared" si="6"/>
        <v>4335766394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4335766394</v>
      </c>
      <c r="X45" s="44">
        <f t="shared" si="6"/>
        <v>2744109058</v>
      </c>
      <c r="Y45" s="44">
        <f t="shared" si="6"/>
        <v>1591657336</v>
      </c>
      <c r="Z45" s="45">
        <f>+IF(X45&lt;&gt;0,+(Y45/X45)*100,0)</f>
        <v>58.002699687163819</v>
      </c>
      <c r="AA45" s="46">
        <f>+AA26-AA44</f>
        <v>2270449821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-1128376703</v>
      </c>
      <c r="D47" s="18"/>
      <c r="E47" s="19">
        <v>537784627</v>
      </c>
      <c r="F47" s="20">
        <v>531784372</v>
      </c>
      <c r="G47" s="20">
        <v>96183615</v>
      </c>
      <c r="H47" s="20">
        <v>-92709687</v>
      </c>
      <c r="I47" s="20">
        <v>15269988</v>
      </c>
      <c r="J47" s="20">
        <v>18743916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18743916</v>
      </c>
      <c r="X47" s="20">
        <v>166605220</v>
      </c>
      <c r="Y47" s="20">
        <v>-147861304</v>
      </c>
      <c r="Z47" s="47">
        <v>-88.749502566606253</v>
      </c>
      <c r="AA47" s="22">
        <v>531784372</v>
      </c>
    </row>
    <row r="48" spans="1:27" ht="13.5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-1145287613</v>
      </c>
      <c r="D50" s="50">
        <f t="shared" ref="D50:Y50" si="7">SUM(D47:D49)</f>
        <v>0</v>
      </c>
      <c r="E50" s="51">
        <f t="shared" si="7"/>
        <v>537784627</v>
      </c>
      <c r="F50" s="52">
        <f t="shared" si="7"/>
        <v>531784372</v>
      </c>
      <c r="G50" s="52">
        <f t="shared" si="7"/>
        <v>96183615</v>
      </c>
      <c r="H50" s="52">
        <f t="shared" si="7"/>
        <v>-92709687</v>
      </c>
      <c r="I50" s="52">
        <f t="shared" si="7"/>
        <v>15269988</v>
      </c>
      <c r="J50" s="52">
        <f t="shared" si="7"/>
        <v>18743916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18743916</v>
      </c>
      <c r="X50" s="52">
        <f t="shared" si="7"/>
        <v>166605220</v>
      </c>
      <c r="Y50" s="52">
        <f t="shared" si="7"/>
        <v>-147861304</v>
      </c>
      <c r="Z50" s="53">
        <f>+IF(X50&lt;&gt;0,+(Y50/X50)*100,0)</f>
        <v>-88.749502566606253</v>
      </c>
      <c r="AA50" s="54">
        <f>SUM(AA47:AA49)</f>
        <v>531784372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B37" sqref="AB3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-73788700</v>
      </c>
      <c r="F6" s="20">
        <v>-73788700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-18447177</v>
      </c>
      <c r="Y6" s="20">
        <v>18447177</v>
      </c>
      <c r="Z6" s="21">
        <v>-100</v>
      </c>
      <c r="AA6" s="22">
        <v>-73788700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24997</v>
      </c>
      <c r="J10" s="20">
        <v>24997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24997</v>
      </c>
      <c r="X10" s="20"/>
      <c r="Y10" s="20">
        <v>24997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9134700</v>
      </c>
      <c r="F11" s="20">
        <v>9134700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2283681</v>
      </c>
      <c r="Y11" s="24">
        <v>-2283681</v>
      </c>
      <c r="Z11" s="25">
        <v>-100</v>
      </c>
      <c r="AA11" s="26">
        <v>9134700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-64654000</v>
      </c>
      <c r="F13" s="31">
        <f t="shared" si="0"/>
        <v>-64654000</v>
      </c>
      <c r="G13" s="31">
        <f t="shared" si="0"/>
        <v>0</v>
      </c>
      <c r="H13" s="31">
        <f t="shared" si="0"/>
        <v>0</v>
      </c>
      <c r="I13" s="31">
        <f t="shared" si="0"/>
        <v>24997</v>
      </c>
      <c r="J13" s="31">
        <f t="shared" si="0"/>
        <v>24997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24997</v>
      </c>
      <c r="X13" s="31">
        <f t="shared" si="0"/>
        <v>-16163496</v>
      </c>
      <c r="Y13" s="31">
        <f t="shared" si="0"/>
        <v>16188493</v>
      </c>
      <c r="Z13" s="32">
        <f>+IF(X13&lt;&gt;0,+(Y13/X13)*100,0)</f>
        <v>-100.15465094927482</v>
      </c>
      <c r="AA13" s="33">
        <f>SUM(AA6:AA12)</f>
        <v>-64654000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11676328</v>
      </c>
      <c r="D17" s="18"/>
      <c r="E17" s="19">
        <v>33279000</v>
      </c>
      <c r="F17" s="20">
        <v>33279000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8319747</v>
      </c>
      <c r="Y17" s="24">
        <v>-8319747</v>
      </c>
      <c r="Z17" s="25">
        <v>-100</v>
      </c>
      <c r="AA17" s="26">
        <v>33279000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11676328</v>
      </c>
      <c r="D25" s="29">
        <f t="shared" ref="D25:Y25" si="1">SUM(D15:D24)</f>
        <v>0</v>
      </c>
      <c r="E25" s="35">
        <f t="shared" si="1"/>
        <v>33279000</v>
      </c>
      <c r="F25" s="36">
        <f t="shared" si="1"/>
        <v>33279000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8319747</v>
      </c>
      <c r="Y25" s="36">
        <f t="shared" si="1"/>
        <v>-8319747</v>
      </c>
      <c r="Z25" s="37">
        <f>+IF(X25&lt;&gt;0,+(Y25/X25)*100,0)</f>
        <v>-100</v>
      </c>
      <c r="AA25" s="38">
        <f>SUM(AA15:AA24)</f>
        <v>33279000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11676328</v>
      </c>
      <c r="D26" s="29">
        <f>+D13+D25</f>
        <v>0</v>
      </c>
      <c r="E26" s="30">
        <f t="shared" si="2"/>
        <v>-31375000</v>
      </c>
      <c r="F26" s="31">
        <f t="shared" si="2"/>
        <v>-31375000</v>
      </c>
      <c r="G26" s="31">
        <f t="shared" si="2"/>
        <v>0</v>
      </c>
      <c r="H26" s="31">
        <f t="shared" si="2"/>
        <v>0</v>
      </c>
      <c r="I26" s="31">
        <f t="shared" si="2"/>
        <v>24997</v>
      </c>
      <c r="J26" s="31">
        <f t="shared" si="2"/>
        <v>24997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24997</v>
      </c>
      <c r="X26" s="31">
        <f t="shared" si="2"/>
        <v>-7843749</v>
      </c>
      <c r="Y26" s="31">
        <f t="shared" si="2"/>
        <v>7868746</v>
      </c>
      <c r="Z26" s="32">
        <f>+IF(X26&lt;&gt;0,+(Y26/X26)*100,0)</f>
        <v>-100.31868689321905</v>
      </c>
      <c r="AA26" s="33">
        <f>+AA13+AA25</f>
        <v>-31375000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11676328</v>
      </c>
      <c r="D45" s="42">
        <f t="shared" si="6"/>
        <v>0</v>
      </c>
      <c r="E45" s="43">
        <f t="shared" si="6"/>
        <v>-31375000</v>
      </c>
      <c r="F45" s="44">
        <f t="shared" si="6"/>
        <v>-31375000</v>
      </c>
      <c r="G45" s="44">
        <f t="shared" si="6"/>
        <v>0</v>
      </c>
      <c r="H45" s="44">
        <f t="shared" si="6"/>
        <v>0</v>
      </c>
      <c r="I45" s="44">
        <f t="shared" si="6"/>
        <v>24997</v>
      </c>
      <c r="J45" s="44">
        <f t="shared" si="6"/>
        <v>24997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24997</v>
      </c>
      <c r="X45" s="44">
        <f t="shared" si="6"/>
        <v>-7843749</v>
      </c>
      <c r="Y45" s="44">
        <f t="shared" si="6"/>
        <v>7868746</v>
      </c>
      <c r="Z45" s="45">
        <f>+IF(X45&lt;&gt;0,+(Y45/X45)*100,0)</f>
        <v>-100.31868689321905</v>
      </c>
      <c r="AA45" s="46">
        <f>+AA26-AA44</f>
        <v>-31375000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-58224281</v>
      </c>
      <c r="D6" s="18"/>
      <c r="E6" s="19">
        <v>-22026380</v>
      </c>
      <c r="F6" s="20">
        <v>-22026380</v>
      </c>
      <c r="G6" s="20">
        <v>-54041083</v>
      </c>
      <c r="H6" s="20">
        <v>-1043387</v>
      </c>
      <c r="I6" s="20">
        <v>-6702962</v>
      </c>
      <c r="J6" s="20">
        <v>-61787432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-61787432</v>
      </c>
      <c r="X6" s="20">
        <v>-5506596</v>
      </c>
      <c r="Y6" s="20">
        <v>-56280836</v>
      </c>
      <c r="Z6" s="21">
        <v>1022.0621959555413</v>
      </c>
      <c r="AA6" s="22">
        <v>-22026380</v>
      </c>
    </row>
    <row r="7" spans="1:27" ht="13.5" x14ac:dyDescent="0.25">
      <c r="A7" s="23" t="s">
        <v>35</v>
      </c>
      <c r="B7" s="17" t="s">
        <v>32</v>
      </c>
      <c r="C7" s="18">
        <v>17219022</v>
      </c>
      <c r="D7" s="18"/>
      <c r="E7" s="19">
        <v>1575222</v>
      </c>
      <c r="F7" s="20">
        <v>1575222</v>
      </c>
      <c r="G7" s="20">
        <v>15427766</v>
      </c>
      <c r="H7" s="20">
        <v>665767</v>
      </c>
      <c r="I7" s="20">
        <v>1472370</v>
      </c>
      <c r="J7" s="20">
        <v>17565903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17565903</v>
      </c>
      <c r="X7" s="20">
        <v>394153</v>
      </c>
      <c r="Y7" s="20">
        <v>17171750</v>
      </c>
      <c r="Z7" s="21">
        <v>4356.6203986776709</v>
      </c>
      <c r="AA7" s="22">
        <v>1575222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-8077496</v>
      </c>
      <c r="D10" s="18"/>
      <c r="E10" s="19"/>
      <c r="F10" s="20"/>
      <c r="G10" s="20">
        <v>-8295206</v>
      </c>
      <c r="H10" s="20">
        <v>-163672</v>
      </c>
      <c r="I10" s="20">
        <v>-88776</v>
      </c>
      <c r="J10" s="20">
        <v>-8547654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-8547654</v>
      </c>
      <c r="X10" s="20">
        <v>3</v>
      </c>
      <c r="Y10" s="20">
        <v>-8547657</v>
      </c>
      <c r="Z10" s="21">
        <v>-284921900</v>
      </c>
      <c r="AA10" s="22"/>
    </row>
    <row r="11" spans="1:27" ht="13.5" x14ac:dyDescent="0.25">
      <c r="A11" s="23" t="s">
        <v>39</v>
      </c>
      <c r="B11" s="17" t="s">
        <v>32</v>
      </c>
      <c r="C11" s="18">
        <v>24056262</v>
      </c>
      <c r="D11" s="18"/>
      <c r="E11" s="19"/>
      <c r="F11" s="20"/>
      <c r="G11" s="24">
        <v>24235354</v>
      </c>
      <c r="H11" s="24">
        <v>889920</v>
      </c>
      <c r="I11" s="24">
        <v>871902</v>
      </c>
      <c r="J11" s="20">
        <v>25997176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25997176</v>
      </c>
      <c r="X11" s="20"/>
      <c r="Y11" s="24">
        <v>25997176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-25495417</v>
      </c>
      <c r="D13" s="29">
        <f>SUM(D6:D12)</f>
        <v>0</v>
      </c>
      <c r="E13" s="30">
        <f t="shared" si="0"/>
        <v>-20451158</v>
      </c>
      <c r="F13" s="31">
        <f t="shared" si="0"/>
        <v>-20451158</v>
      </c>
      <c r="G13" s="31">
        <f t="shared" si="0"/>
        <v>-23142093</v>
      </c>
      <c r="H13" s="31">
        <f t="shared" si="0"/>
        <v>348628</v>
      </c>
      <c r="I13" s="31">
        <f t="shared" si="0"/>
        <v>-4447466</v>
      </c>
      <c r="J13" s="31">
        <f t="shared" si="0"/>
        <v>-27240931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-27240931</v>
      </c>
      <c r="X13" s="31">
        <f t="shared" si="0"/>
        <v>-5112440</v>
      </c>
      <c r="Y13" s="31">
        <f t="shared" si="0"/>
        <v>-22128491</v>
      </c>
      <c r="Z13" s="32">
        <f>+IF(X13&lt;&gt;0,+(Y13/X13)*100,0)</f>
        <v>432.83619954464012</v>
      </c>
      <c r="AA13" s="33">
        <f>SUM(AA6:AA12)</f>
        <v>-20451158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10547329</v>
      </c>
      <c r="D17" s="18"/>
      <c r="E17" s="19">
        <v>9288682</v>
      </c>
      <c r="F17" s="20">
        <v>9288682</v>
      </c>
      <c r="G17" s="24">
        <v>10547330</v>
      </c>
      <c r="H17" s="24"/>
      <c r="I17" s="24"/>
      <c r="J17" s="20">
        <v>10547330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10547330</v>
      </c>
      <c r="X17" s="20">
        <v>2322174</v>
      </c>
      <c r="Y17" s="24">
        <v>8225156</v>
      </c>
      <c r="Z17" s="25">
        <v>354.20067574608964</v>
      </c>
      <c r="AA17" s="26">
        <v>9288682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10547329</v>
      </c>
      <c r="D25" s="29">
        <f t="shared" ref="D25:Y25" si="1">SUM(D15:D24)</f>
        <v>0</v>
      </c>
      <c r="E25" s="35">
        <f t="shared" si="1"/>
        <v>9288682</v>
      </c>
      <c r="F25" s="36">
        <f t="shared" si="1"/>
        <v>9288682</v>
      </c>
      <c r="G25" s="36">
        <f t="shared" si="1"/>
        <v>10547330</v>
      </c>
      <c r="H25" s="36">
        <f t="shared" si="1"/>
        <v>0</v>
      </c>
      <c r="I25" s="36">
        <f t="shared" si="1"/>
        <v>0</v>
      </c>
      <c r="J25" s="36">
        <f t="shared" si="1"/>
        <v>10547330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10547330</v>
      </c>
      <c r="X25" s="36">
        <f t="shared" si="1"/>
        <v>2322174</v>
      </c>
      <c r="Y25" s="36">
        <f t="shared" si="1"/>
        <v>8225156</v>
      </c>
      <c r="Z25" s="37">
        <f>+IF(X25&lt;&gt;0,+(Y25/X25)*100,0)</f>
        <v>354.20067574608964</v>
      </c>
      <c r="AA25" s="38">
        <f>SUM(AA15:AA24)</f>
        <v>9288682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-14948088</v>
      </c>
      <c r="D26" s="29">
        <f>+D13+D25</f>
        <v>0</v>
      </c>
      <c r="E26" s="30">
        <f t="shared" si="2"/>
        <v>-11162476</v>
      </c>
      <c r="F26" s="31">
        <f t="shared" si="2"/>
        <v>-11162476</v>
      </c>
      <c r="G26" s="31">
        <f t="shared" si="2"/>
        <v>-12594763</v>
      </c>
      <c r="H26" s="31">
        <f t="shared" si="2"/>
        <v>348628</v>
      </c>
      <c r="I26" s="31">
        <f t="shared" si="2"/>
        <v>-4447466</v>
      </c>
      <c r="J26" s="31">
        <f t="shared" si="2"/>
        <v>-16693601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-16693601</v>
      </c>
      <c r="X26" s="31">
        <f t="shared" si="2"/>
        <v>-2790266</v>
      </c>
      <c r="Y26" s="31">
        <f t="shared" si="2"/>
        <v>-13903335</v>
      </c>
      <c r="Z26" s="32">
        <f>+IF(X26&lt;&gt;0,+(Y26/X26)*100,0)</f>
        <v>498.27991309789104</v>
      </c>
      <c r="AA26" s="33">
        <f>+AA13+AA25</f>
        <v>-11162476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-4587</v>
      </c>
      <c r="D31" s="18"/>
      <c r="E31" s="19"/>
      <c r="F31" s="20"/>
      <c r="G31" s="20">
        <v>-4587</v>
      </c>
      <c r="H31" s="20"/>
      <c r="I31" s="20"/>
      <c r="J31" s="20">
        <v>-4587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-4587</v>
      </c>
      <c r="X31" s="20"/>
      <c r="Y31" s="20">
        <v>-4587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2431773</v>
      </c>
      <c r="D32" s="18"/>
      <c r="E32" s="19"/>
      <c r="F32" s="20"/>
      <c r="G32" s="20">
        <v>-2185829</v>
      </c>
      <c r="H32" s="20">
        <v>2903304</v>
      </c>
      <c r="I32" s="20"/>
      <c r="J32" s="20">
        <v>717475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717475</v>
      </c>
      <c r="X32" s="20"/>
      <c r="Y32" s="20">
        <v>717475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-8538729</v>
      </c>
      <c r="D33" s="18"/>
      <c r="E33" s="19"/>
      <c r="F33" s="20"/>
      <c r="G33" s="20">
        <v>-1264787</v>
      </c>
      <c r="H33" s="20">
        <v>764358</v>
      </c>
      <c r="I33" s="20">
        <v>-6693476</v>
      </c>
      <c r="J33" s="20">
        <v>-7193905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-7193905</v>
      </c>
      <c r="X33" s="20"/>
      <c r="Y33" s="20">
        <v>-7193905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10992086</v>
      </c>
      <c r="D35" s="18"/>
      <c r="E35" s="19">
        <v>-1352</v>
      </c>
      <c r="F35" s="20">
        <v>-1352</v>
      </c>
      <c r="G35" s="20">
        <v>11009957</v>
      </c>
      <c r="H35" s="20">
        <v>314347</v>
      </c>
      <c r="I35" s="20">
        <v>180414</v>
      </c>
      <c r="J35" s="20">
        <v>11504718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11504718</v>
      </c>
      <c r="X35" s="20">
        <v>4</v>
      </c>
      <c r="Y35" s="20">
        <v>11504714</v>
      </c>
      <c r="Z35" s="21">
        <v>287617850</v>
      </c>
      <c r="AA35" s="22">
        <v>-1352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4880543</v>
      </c>
      <c r="D37" s="29">
        <f t="shared" ref="D37:Y37" si="3">SUM(D29:D36)</f>
        <v>0</v>
      </c>
      <c r="E37" s="30">
        <f t="shared" si="3"/>
        <v>-1352</v>
      </c>
      <c r="F37" s="31">
        <f t="shared" si="3"/>
        <v>-1352</v>
      </c>
      <c r="G37" s="31">
        <f t="shared" si="3"/>
        <v>7554754</v>
      </c>
      <c r="H37" s="31">
        <f t="shared" si="3"/>
        <v>3982009</v>
      </c>
      <c r="I37" s="31">
        <f t="shared" si="3"/>
        <v>-6513062</v>
      </c>
      <c r="J37" s="31">
        <f t="shared" si="3"/>
        <v>5023701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5023701</v>
      </c>
      <c r="X37" s="31">
        <f t="shared" si="3"/>
        <v>4</v>
      </c>
      <c r="Y37" s="31">
        <f t="shared" si="3"/>
        <v>5023697</v>
      </c>
      <c r="Z37" s="32">
        <f>+IF(X37&lt;&gt;0,+(Y37/X37)*100,0)</f>
        <v>125592425</v>
      </c>
      <c r="AA37" s="33">
        <f>SUM(AA29:AA36)</f>
        <v>-1352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4880543</v>
      </c>
      <c r="D44" s="29">
        <f>+D37+D43</f>
        <v>0</v>
      </c>
      <c r="E44" s="30">
        <f t="shared" si="5"/>
        <v>-1352</v>
      </c>
      <c r="F44" s="31">
        <f t="shared" si="5"/>
        <v>-1352</v>
      </c>
      <c r="G44" s="31">
        <f t="shared" si="5"/>
        <v>7554754</v>
      </c>
      <c r="H44" s="31">
        <f t="shared" si="5"/>
        <v>3982009</v>
      </c>
      <c r="I44" s="31">
        <f t="shared" si="5"/>
        <v>-6513062</v>
      </c>
      <c r="J44" s="31">
        <f t="shared" si="5"/>
        <v>5023701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5023701</v>
      </c>
      <c r="X44" s="31">
        <f t="shared" si="5"/>
        <v>4</v>
      </c>
      <c r="Y44" s="31">
        <f t="shared" si="5"/>
        <v>5023697</v>
      </c>
      <c r="Z44" s="32">
        <f>+IF(X44&lt;&gt;0,+(Y44/X44)*100,0)</f>
        <v>125592425</v>
      </c>
      <c r="AA44" s="33">
        <f>+AA37+AA43</f>
        <v>-1352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-19828631</v>
      </c>
      <c r="D45" s="42">
        <f t="shared" si="6"/>
        <v>0</v>
      </c>
      <c r="E45" s="43">
        <f t="shared" si="6"/>
        <v>-11161124</v>
      </c>
      <c r="F45" s="44">
        <f t="shared" si="6"/>
        <v>-11161124</v>
      </c>
      <c r="G45" s="44">
        <f t="shared" si="6"/>
        <v>-20149517</v>
      </c>
      <c r="H45" s="44">
        <f t="shared" si="6"/>
        <v>-3633381</v>
      </c>
      <c r="I45" s="44">
        <f t="shared" si="6"/>
        <v>2065596</v>
      </c>
      <c r="J45" s="44">
        <f t="shared" si="6"/>
        <v>-21717302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-21717302</v>
      </c>
      <c r="X45" s="44">
        <f t="shared" si="6"/>
        <v>-2790270</v>
      </c>
      <c r="Y45" s="44">
        <f t="shared" si="6"/>
        <v>-18927032</v>
      </c>
      <c r="Z45" s="45">
        <f>+IF(X45&lt;&gt;0,+(Y45/X45)*100,0)</f>
        <v>678.3225996050561</v>
      </c>
      <c r="AA45" s="46">
        <f>+AA26-AA44</f>
        <v>-11161124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-33426371</v>
      </c>
      <c r="D47" s="18"/>
      <c r="E47" s="19">
        <v>-11161124</v>
      </c>
      <c r="F47" s="20">
        <v>-11161124</v>
      </c>
      <c r="G47" s="20">
        <v>-33875882</v>
      </c>
      <c r="H47" s="20">
        <v>-2795016</v>
      </c>
      <c r="I47" s="20">
        <v>1525025</v>
      </c>
      <c r="J47" s="20">
        <v>-35145873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-35145873</v>
      </c>
      <c r="X47" s="20">
        <v>-2790270</v>
      </c>
      <c r="Y47" s="20">
        <v>-32355603</v>
      </c>
      <c r="Z47" s="47">
        <v>1159.586814179273</v>
      </c>
      <c r="AA47" s="22">
        <v>-11161124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-33426371</v>
      </c>
      <c r="D50" s="50">
        <f t="shared" ref="D50:Y50" si="7">SUM(D47:D49)</f>
        <v>0</v>
      </c>
      <c r="E50" s="51">
        <f t="shared" si="7"/>
        <v>-11161124</v>
      </c>
      <c r="F50" s="52">
        <f t="shared" si="7"/>
        <v>-11161124</v>
      </c>
      <c r="G50" s="52">
        <f t="shared" si="7"/>
        <v>-33875882</v>
      </c>
      <c r="H50" s="52">
        <f t="shared" si="7"/>
        <v>-2795016</v>
      </c>
      <c r="I50" s="52">
        <f t="shared" si="7"/>
        <v>1525025</v>
      </c>
      <c r="J50" s="52">
        <f t="shared" si="7"/>
        <v>-35145873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-35145873</v>
      </c>
      <c r="X50" s="52">
        <f t="shared" si="7"/>
        <v>-2790270</v>
      </c>
      <c r="Y50" s="52">
        <f t="shared" si="7"/>
        <v>-32355603</v>
      </c>
      <c r="Z50" s="53">
        <f>+IF(X50&lt;&gt;0,+(Y50/X50)*100,0)</f>
        <v>1159.586814179273</v>
      </c>
      <c r="AA50" s="54">
        <f>SUM(AA47:AA49)</f>
        <v>-11161124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-4025000</v>
      </c>
      <c r="F6" s="20">
        <v>-4025000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-1006251</v>
      </c>
      <c r="Y6" s="20">
        <v>1006251</v>
      </c>
      <c r="Z6" s="21">
        <v>-100</v>
      </c>
      <c r="AA6" s="22">
        <v>-4025000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-4025000</v>
      </c>
      <c r="F13" s="31">
        <f t="shared" si="0"/>
        <v>-4025000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-1006251</v>
      </c>
      <c r="Y13" s="31">
        <f t="shared" si="0"/>
        <v>1006251</v>
      </c>
      <c r="Z13" s="32">
        <f>+IF(X13&lt;&gt;0,+(Y13/X13)*100,0)</f>
        <v>-100</v>
      </c>
      <c r="AA13" s="33">
        <f>SUM(AA6:AA12)</f>
        <v>-4025000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257687305</v>
      </c>
      <c r="D17" s="18"/>
      <c r="E17" s="19">
        <v>243607125</v>
      </c>
      <c r="F17" s="20">
        <v>243607125</v>
      </c>
      <c r="G17" s="24"/>
      <c r="H17" s="24">
        <v>2631747</v>
      </c>
      <c r="I17" s="24">
        <v>1042465</v>
      </c>
      <c r="J17" s="20">
        <v>3674212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3674212</v>
      </c>
      <c r="X17" s="20">
        <v>60901785</v>
      </c>
      <c r="Y17" s="24">
        <v>-57227573</v>
      </c>
      <c r="Z17" s="25">
        <v>-93.96698799550785</v>
      </c>
      <c r="AA17" s="26">
        <v>243607125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257687305</v>
      </c>
      <c r="D25" s="29">
        <f t="shared" ref="D25:Y25" si="1">SUM(D15:D24)</f>
        <v>0</v>
      </c>
      <c r="E25" s="35">
        <f t="shared" si="1"/>
        <v>243607125</v>
      </c>
      <c r="F25" s="36">
        <f t="shared" si="1"/>
        <v>243607125</v>
      </c>
      <c r="G25" s="36">
        <f t="shared" si="1"/>
        <v>0</v>
      </c>
      <c r="H25" s="36">
        <f t="shared" si="1"/>
        <v>2631747</v>
      </c>
      <c r="I25" s="36">
        <f t="shared" si="1"/>
        <v>1042465</v>
      </c>
      <c r="J25" s="36">
        <f t="shared" si="1"/>
        <v>3674212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3674212</v>
      </c>
      <c r="X25" s="36">
        <f t="shared" si="1"/>
        <v>60901785</v>
      </c>
      <c r="Y25" s="36">
        <f t="shared" si="1"/>
        <v>-57227573</v>
      </c>
      <c r="Z25" s="37">
        <f>+IF(X25&lt;&gt;0,+(Y25/X25)*100,0)</f>
        <v>-93.96698799550785</v>
      </c>
      <c r="AA25" s="38">
        <f>SUM(AA15:AA24)</f>
        <v>243607125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257687305</v>
      </c>
      <c r="D26" s="29">
        <f>+D13+D25</f>
        <v>0</v>
      </c>
      <c r="E26" s="30">
        <f t="shared" si="2"/>
        <v>239582125</v>
      </c>
      <c r="F26" s="31">
        <f t="shared" si="2"/>
        <v>239582125</v>
      </c>
      <c r="G26" s="31">
        <f t="shared" si="2"/>
        <v>0</v>
      </c>
      <c r="H26" s="31">
        <f t="shared" si="2"/>
        <v>2631747</v>
      </c>
      <c r="I26" s="31">
        <f t="shared" si="2"/>
        <v>1042465</v>
      </c>
      <c r="J26" s="31">
        <f t="shared" si="2"/>
        <v>3674212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3674212</v>
      </c>
      <c r="X26" s="31">
        <f t="shared" si="2"/>
        <v>59895534</v>
      </c>
      <c r="Y26" s="31">
        <f t="shared" si="2"/>
        <v>-56221322</v>
      </c>
      <c r="Z26" s="32">
        <f>+IF(X26&lt;&gt;0,+(Y26/X26)*100,0)</f>
        <v>-93.865632786578047</v>
      </c>
      <c r="AA26" s="33">
        <f>+AA13+AA25</f>
        <v>239582125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-217744</v>
      </c>
      <c r="I33" s="20"/>
      <c r="J33" s="20">
        <v>-217744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-217744</v>
      </c>
      <c r="X33" s="20"/>
      <c r="Y33" s="20">
        <v>-217744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-217744</v>
      </c>
      <c r="I37" s="31">
        <f t="shared" si="3"/>
        <v>0</v>
      </c>
      <c r="J37" s="31">
        <f t="shared" si="3"/>
        <v>-217744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-217744</v>
      </c>
      <c r="X37" s="31">
        <f t="shared" si="3"/>
        <v>0</v>
      </c>
      <c r="Y37" s="31">
        <f t="shared" si="3"/>
        <v>-217744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-217744</v>
      </c>
      <c r="I44" s="31">
        <f t="shared" si="5"/>
        <v>0</v>
      </c>
      <c r="J44" s="31">
        <f t="shared" si="5"/>
        <v>-217744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-217744</v>
      </c>
      <c r="X44" s="31">
        <f t="shared" si="5"/>
        <v>0</v>
      </c>
      <c r="Y44" s="31">
        <f t="shared" si="5"/>
        <v>-217744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257687305</v>
      </c>
      <c r="D45" s="42">
        <f t="shared" si="6"/>
        <v>0</v>
      </c>
      <c r="E45" s="43">
        <f t="shared" si="6"/>
        <v>239582125</v>
      </c>
      <c r="F45" s="44">
        <f t="shared" si="6"/>
        <v>239582125</v>
      </c>
      <c r="G45" s="44">
        <f t="shared" si="6"/>
        <v>0</v>
      </c>
      <c r="H45" s="44">
        <f t="shared" si="6"/>
        <v>2849491</v>
      </c>
      <c r="I45" s="44">
        <f t="shared" si="6"/>
        <v>1042465</v>
      </c>
      <c r="J45" s="44">
        <f t="shared" si="6"/>
        <v>3891956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3891956</v>
      </c>
      <c r="X45" s="44">
        <f t="shared" si="6"/>
        <v>59895534</v>
      </c>
      <c r="Y45" s="44">
        <f t="shared" si="6"/>
        <v>-56003578</v>
      </c>
      <c r="Z45" s="45">
        <f>+IF(X45&lt;&gt;0,+(Y45/X45)*100,0)</f>
        <v>-93.502093161069396</v>
      </c>
      <c r="AA45" s="46">
        <f>+AA26-AA44</f>
        <v>239582125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-18666947</v>
      </c>
      <c r="D6" s="18"/>
      <c r="E6" s="19">
        <v>-52330697</v>
      </c>
      <c r="F6" s="20">
        <v>-52330697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-13082676</v>
      </c>
      <c r="Y6" s="20">
        <v>13082676</v>
      </c>
      <c r="Z6" s="21">
        <v>-100</v>
      </c>
      <c r="AA6" s="22">
        <v>-52330697</v>
      </c>
    </row>
    <row r="7" spans="1:27" ht="13.5" x14ac:dyDescent="0.25">
      <c r="A7" s="23" t="s">
        <v>35</v>
      </c>
      <c r="B7" s="17" t="s">
        <v>32</v>
      </c>
      <c r="C7" s="18">
        <v>62258014</v>
      </c>
      <c r="D7" s="18"/>
      <c r="E7" s="19">
        <v>172710750</v>
      </c>
      <c r="F7" s="20">
        <v>172710750</v>
      </c>
      <c r="G7" s="20">
        <v>9400967</v>
      </c>
      <c r="H7" s="20">
        <v>6582894</v>
      </c>
      <c r="I7" s="20">
        <v>13033016</v>
      </c>
      <c r="J7" s="20">
        <v>29016877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29016877</v>
      </c>
      <c r="X7" s="20">
        <v>43177689</v>
      </c>
      <c r="Y7" s="20">
        <v>-14160812</v>
      </c>
      <c r="Z7" s="21">
        <v>-32.796595482449284</v>
      </c>
      <c r="AA7" s="22">
        <v>172710750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-8000000</v>
      </c>
      <c r="F10" s="20">
        <v>-8000000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-2000001</v>
      </c>
      <c r="Y10" s="20">
        <v>2000001</v>
      </c>
      <c r="Z10" s="21">
        <v>-100</v>
      </c>
      <c r="AA10" s="22">
        <v>-8000000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26935084</v>
      </c>
      <c r="F11" s="20">
        <v>26935084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6733770</v>
      </c>
      <c r="Y11" s="24">
        <v>-6733770</v>
      </c>
      <c r="Z11" s="25">
        <v>-100</v>
      </c>
      <c r="AA11" s="26">
        <v>26935084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8209563</v>
      </c>
      <c r="F12" s="20">
        <v>8209563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2052390</v>
      </c>
      <c r="Y12" s="20">
        <v>-2052390</v>
      </c>
      <c r="Z12" s="21">
        <v>-100</v>
      </c>
      <c r="AA12" s="22">
        <v>8209563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43591067</v>
      </c>
      <c r="D13" s="29">
        <f>SUM(D6:D12)</f>
        <v>0</v>
      </c>
      <c r="E13" s="30">
        <f t="shared" si="0"/>
        <v>147524700</v>
      </c>
      <c r="F13" s="31">
        <f t="shared" si="0"/>
        <v>147524700</v>
      </c>
      <c r="G13" s="31">
        <f t="shared" si="0"/>
        <v>9400967</v>
      </c>
      <c r="H13" s="31">
        <f t="shared" si="0"/>
        <v>6582894</v>
      </c>
      <c r="I13" s="31">
        <f t="shared" si="0"/>
        <v>13033016</v>
      </c>
      <c r="J13" s="31">
        <f t="shared" si="0"/>
        <v>29016877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29016877</v>
      </c>
      <c r="X13" s="31">
        <f t="shared" si="0"/>
        <v>36881172</v>
      </c>
      <c r="Y13" s="31">
        <f t="shared" si="0"/>
        <v>-7864295</v>
      </c>
      <c r="Z13" s="32">
        <f>+IF(X13&lt;&gt;0,+(Y13/X13)*100,0)</f>
        <v>-21.323332675002842</v>
      </c>
      <c r="AA13" s="33">
        <f>SUM(AA6:AA12)</f>
        <v>147524700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13028981</v>
      </c>
      <c r="D17" s="18"/>
      <c r="E17" s="19">
        <v>-2352330</v>
      </c>
      <c r="F17" s="20">
        <v>-2352330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-588081</v>
      </c>
      <c r="Y17" s="24">
        <v>588081</v>
      </c>
      <c r="Z17" s="25">
        <v>-100</v>
      </c>
      <c r="AA17" s="26">
        <v>-2352330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-2352330</v>
      </c>
      <c r="F25" s="36">
        <f t="shared" si="1"/>
        <v>-2352330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-588081</v>
      </c>
      <c r="Y25" s="36">
        <f t="shared" si="1"/>
        <v>588081</v>
      </c>
      <c r="Z25" s="37">
        <f>+IF(X25&lt;&gt;0,+(Y25/X25)*100,0)</f>
        <v>-100</v>
      </c>
      <c r="AA25" s="38">
        <f>SUM(AA15:AA24)</f>
        <v>-2352330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56620048</v>
      </c>
      <c r="D26" s="29">
        <f>+D13+D25</f>
        <v>0</v>
      </c>
      <c r="E26" s="30">
        <f t="shared" si="2"/>
        <v>145172370</v>
      </c>
      <c r="F26" s="31">
        <f t="shared" si="2"/>
        <v>145172370</v>
      </c>
      <c r="G26" s="31">
        <f t="shared" si="2"/>
        <v>9400967</v>
      </c>
      <c r="H26" s="31">
        <f t="shared" si="2"/>
        <v>6582894</v>
      </c>
      <c r="I26" s="31">
        <f t="shared" si="2"/>
        <v>13033016</v>
      </c>
      <c r="J26" s="31">
        <f t="shared" si="2"/>
        <v>29016877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29016877</v>
      </c>
      <c r="X26" s="31">
        <f t="shared" si="2"/>
        <v>36293091</v>
      </c>
      <c r="Y26" s="31">
        <f t="shared" si="2"/>
        <v>-7276214</v>
      </c>
      <c r="Z26" s="32">
        <f>+IF(X26&lt;&gt;0,+(Y26/X26)*100,0)</f>
        <v>-20.048482505940317</v>
      </c>
      <c r="AA26" s="33">
        <f>+AA13+AA25</f>
        <v>145172370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133583456</v>
      </c>
      <c r="D32" s="18"/>
      <c r="E32" s="19"/>
      <c r="F32" s="20"/>
      <c r="G32" s="20">
        <v>15568814</v>
      </c>
      <c r="H32" s="20">
        <v>14985898</v>
      </c>
      <c r="I32" s="20">
        <v>15366696</v>
      </c>
      <c r="J32" s="20">
        <v>45921408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45921408</v>
      </c>
      <c r="X32" s="20"/>
      <c r="Y32" s="20">
        <v>45921408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-3660108</v>
      </c>
      <c r="D33" s="18"/>
      <c r="E33" s="19"/>
      <c r="F33" s="20"/>
      <c r="G33" s="20">
        <v>2000000</v>
      </c>
      <c r="H33" s="20"/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129923348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17568814</v>
      </c>
      <c r="H37" s="31">
        <f t="shared" si="3"/>
        <v>14985898</v>
      </c>
      <c r="I37" s="31">
        <f t="shared" si="3"/>
        <v>15366696</v>
      </c>
      <c r="J37" s="31">
        <f t="shared" si="3"/>
        <v>47921408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47921408</v>
      </c>
      <c r="X37" s="31">
        <f t="shared" si="3"/>
        <v>0</v>
      </c>
      <c r="Y37" s="31">
        <f t="shared" si="3"/>
        <v>47921408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129923348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17568814</v>
      </c>
      <c r="H44" s="31">
        <f t="shared" si="5"/>
        <v>14985898</v>
      </c>
      <c r="I44" s="31">
        <f t="shared" si="5"/>
        <v>15366696</v>
      </c>
      <c r="J44" s="31">
        <f t="shared" si="5"/>
        <v>47921408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47921408</v>
      </c>
      <c r="X44" s="31">
        <f t="shared" si="5"/>
        <v>0</v>
      </c>
      <c r="Y44" s="31">
        <f t="shared" si="5"/>
        <v>47921408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-73303300</v>
      </c>
      <c r="D45" s="42">
        <f t="shared" si="6"/>
        <v>0</v>
      </c>
      <c r="E45" s="43">
        <f t="shared" si="6"/>
        <v>145172370</v>
      </c>
      <c r="F45" s="44">
        <f t="shared" si="6"/>
        <v>145172370</v>
      </c>
      <c r="G45" s="44">
        <f t="shared" si="6"/>
        <v>-8167847</v>
      </c>
      <c r="H45" s="44">
        <f t="shared" si="6"/>
        <v>-8403004</v>
      </c>
      <c r="I45" s="44">
        <f t="shared" si="6"/>
        <v>-2333680</v>
      </c>
      <c r="J45" s="44">
        <f t="shared" si="6"/>
        <v>-18904531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-18904531</v>
      </c>
      <c r="X45" s="44">
        <f t="shared" si="6"/>
        <v>36293091</v>
      </c>
      <c r="Y45" s="44">
        <f t="shared" si="6"/>
        <v>-55197622</v>
      </c>
      <c r="Z45" s="45">
        <f>+IF(X45&lt;&gt;0,+(Y45/X45)*100,0)</f>
        <v>-152.08851183273421</v>
      </c>
      <c r="AA45" s="46">
        <f>+AA26-AA44</f>
        <v>145172370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158718963</v>
      </c>
      <c r="F47" s="20">
        <v>158718963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39679740</v>
      </c>
      <c r="Y47" s="20">
        <v>-39679740</v>
      </c>
      <c r="Z47" s="47">
        <v>-100</v>
      </c>
      <c r="AA47" s="22">
        <v>158718963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158718963</v>
      </c>
      <c r="F50" s="52">
        <f t="shared" si="7"/>
        <v>158718963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39679740</v>
      </c>
      <c r="Y50" s="52">
        <f t="shared" si="7"/>
        <v>-39679740</v>
      </c>
      <c r="Z50" s="53">
        <f>+IF(X50&lt;&gt;0,+(Y50/X50)*100,0)</f>
        <v>-100</v>
      </c>
      <c r="AA50" s="54">
        <f>SUM(AA47:AA49)</f>
        <v>158718963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-6209164</v>
      </c>
      <c r="D6" s="18"/>
      <c r="E6" s="19">
        <v>762783</v>
      </c>
      <c r="F6" s="20">
        <v>762783</v>
      </c>
      <c r="G6" s="20">
        <v>-4467475</v>
      </c>
      <c r="H6" s="20">
        <v>-63142</v>
      </c>
      <c r="I6" s="20">
        <v>-57902</v>
      </c>
      <c r="J6" s="20">
        <v>-4588519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-4588519</v>
      </c>
      <c r="X6" s="20">
        <v>210190</v>
      </c>
      <c r="Y6" s="20">
        <v>-4798709</v>
      </c>
      <c r="Z6" s="21">
        <v>-2283.0339216898997</v>
      </c>
      <c r="AA6" s="22">
        <v>762783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769123</v>
      </c>
      <c r="D11" s="18"/>
      <c r="E11" s="19"/>
      <c r="F11" s="20"/>
      <c r="G11" s="24">
        <v>776730</v>
      </c>
      <c r="H11" s="24">
        <v>8236</v>
      </c>
      <c r="I11" s="24">
        <v>7552</v>
      </c>
      <c r="J11" s="20">
        <v>792518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792518</v>
      </c>
      <c r="X11" s="20"/>
      <c r="Y11" s="24">
        <v>792518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-5440041</v>
      </c>
      <c r="D13" s="29">
        <f>SUM(D6:D12)</f>
        <v>0</v>
      </c>
      <c r="E13" s="30">
        <f t="shared" si="0"/>
        <v>762783</v>
      </c>
      <c r="F13" s="31">
        <f t="shared" si="0"/>
        <v>762783</v>
      </c>
      <c r="G13" s="31">
        <f t="shared" si="0"/>
        <v>-3690745</v>
      </c>
      <c r="H13" s="31">
        <f t="shared" si="0"/>
        <v>-54906</v>
      </c>
      <c r="I13" s="31">
        <f t="shared" si="0"/>
        <v>-50350</v>
      </c>
      <c r="J13" s="31">
        <f t="shared" si="0"/>
        <v>-3796001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-3796001</v>
      </c>
      <c r="X13" s="31">
        <f t="shared" si="0"/>
        <v>210190</v>
      </c>
      <c r="Y13" s="31">
        <f t="shared" si="0"/>
        <v>-4006191</v>
      </c>
      <c r="Z13" s="32">
        <f>+IF(X13&lt;&gt;0,+(Y13/X13)*100,0)</f>
        <v>-1905.9855368951901</v>
      </c>
      <c r="AA13" s="33">
        <f>SUM(AA6:AA12)</f>
        <v>762783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2445828</v>
      </c>
      <c r="D17" s="18"/>
      <c r="E17" s="19">
        <v>3420630</v>
      </c>
      <c r="F17" s="20">
        <v>3420630</v>
      </c>
      <c r="G17" s="24">
        <v>2445828</v>
      </c>
      <c r="H17" s="24"/>
      <c r="I17" s="24"/>
      <c r="J17" s="20">
        <v>2445828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2445828</v>
      </c>
      <c r="X17" s="20">
        <v>855157</v>
      </c>
      <c r="Y17" s="24">
        <v>1590671</v>
      </c>
      <c r="Z17" s="25">
        <v>186.00923573098274</v>
      </c>
      <c r="AA17" s="26">
        <v>3420630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2445828</v>
      </c>
      <c r="D25" s="29">
        <f t="shared" ref="D25:Y25" si="1">SUM(D15:D24)</f>
        <v>0</v>
      </c>
      <c r="E25" s="35">
        <f t="shared" si="1"/>
        <v>3420630</v>
      </c>
      <c r="F25" s="36">
        <f t="shared" si="1"/>
        <v>3420630</v>
      </c>
      <c r="G25" s="36">
        <f t="shared" si="1"/>
        <v>2445828</v>
      </c>
      <c r="H25" s="36">
        <f t="shared" si="1"/>
        <v>0</v>
      </c>
      <c r="I25" s="36">
        <f t="shared" si="1"/>
        <v>0</v>
      </c>
      <c r="J25" s="36">
        <f t="shared" si="1"/>
        <v>2445828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2445828</v>
      </c>
      <c r="X25" s="36">
        <f t="shared" si="1"/>
        <v>855157</v>
      </c>
      <c r="Y25" s="36">
        <f t="shared" si="1"/>
        <v>1590671</v>
      </c>
      <c r="Z25" s="37">
        <f>+IF(X25&lt;&gt;0,+(Y25/X25)*100,0)</f>
        <v>186.00923573098274</v>
      </c>
      <c r="AA25" s="38">
        <f>SUM(AA15:AA24)</f>
        <v>3420630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-2994213</v>
      </c>
      <c r="D26" s="29">
        <f>+D13+D25</f>
        <v>0</v>
      </c>
      <c r="E26" s="30">
        <f t="shared" si="2"/>
        <v>4183413</v>
      </c>
      <c r="F26" s="31">
        <f t="shared" si="2"/>
        <v>4183413</v>
      </c>
      <c r="G26" s="31">
        <f t="shared" si="2"/>
        <v>-1244917</v>
      </c>
      <c r="H26" s="31">
        <f t="shared" si="2"/>
        <v>-54906</v>
      </c>
      <c r="I26" s="31">
        <f t="shared" si="2"/>
        <v>-50350</v>
      </c>
      <c r="J26" s="31">
        <f t="shared" si="2"/>
        <v>-1350173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-1350173</v>
      </c>
      <c r="X26" s="31">
        <f t="shared" si="2"/>
        <v>1065347</v>
      </c>
      <c r="Y26" s="31">
        <f t="shared" si="2"/>
        <v>-2415520</v>
      </c>
      <c r="Z26" s="32">
        <f>+IF(X26&lt;&gt;0,+(Y26/X26)*100,0)</f>
        <v>-226.73551434415265</v>
      </c>
      <c r="AA26" s="33">
        <f>+AA13+AA25</f>
        <v>4183413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600000</v>
      </c>
      <c r="F32" s="20">
        <v>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150000</v>
      </c>
      <c r="Y32" s="20">
        <v>-150000</v>
      </c>
      <c r="Z32" s="21">
        <v>-100</v>
      </c>
      <c r="AA32" s="22">
        <v>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</v>
      </c>
      <c r="H33" s="20"/>
      <c r="I33" s="20"/>
      <c r="J33" s="20">
        <v>1800000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1800000</v>
      </c>
      <c r="X33" s="20">
        <v>19494</v>
      </c>
      <c r="Y33" s="20">
        <v>1780506</v>
      </c>
      <c r="Z33" s="21">
        <v>9133.6103416435835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1800000</v>
      </c>
      <c r="X37" s="31">
        <f t="shared" si="3"/>
        <v>169494</v>
      </c>
      <c r="Y37" s="31">
        <f t="shared" si="3"/>
        <v>1630506</v>
      </c>
      <c r="Z37" s="32">
        <f>+IF(X37&lt;&gt;0,+(Y37/X37)*100,0)</f>
        <v>961.98449502637254</v>
      </c>
      <c r="AA37" s="33">
        <f>SUM(AA29:AA36)</f>
        <v>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1800000</v>
      </c>
      <c r="X44" s="31">
        <f t="shared" si="5"/>
        <v>169494</v>
      </c>
      <c r="Y44" s="31">
        <f t="shared" si="5"/>
        <v>1630506</v>
      </c>
      <c r="Z44" s="32">
        <f>+IF(X44&lt;&gt;0,+(Y44/X44)*100,0)</f>
        <v>961.98449502637254</v>
      </c>
      <c r="AA44" s="33">
        <f>+AA37+AA43</f>
        <v>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-2994213</v>
      </c>
      <c r="D45" s="42">
        <f t="shared" si="6"/>
        <v>0</v>
      </c>
      <c r="E45" s="43">
        <f t="shared" si="6"/>
        <v>3583413</v>
      </c>
      <c r="F45" s="44">
        <f t="shared" si="6"/>
        <v>3583413</v>
      </c>
      <c r="G45" s="44">
        <f t="shared" si="6"/>
        <v>-3044917</v>
      </c>
      <c r="H45" s="44">
        <f t="shared" si="6"/>
        <v>-54906</v>
      </c>
      <c r="I45" s="44">
        <f t="shared" si="6"/>
        <v>-50350</v>
      </c>
      <c r="J45" s="44">
        <f t="shared" si="6"/>
        <v>-3150173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-3150173</v>
      </c>
      <c r="X45" s="44">
        <f t="shared" si="6"/>
        <v>895853</v>
      </c>
      <c r="Y45" s="44">
        <f t="shared" si="6"/>
        <v>-4046026</v>
      </c>
      <c r="Z45" s="45">
        <f>+IF(X45&lt;&gt;0,+(Y45/X45)*100,0)</f>
        <v>-451.6394988910011</v>
      </c>
      <c r="AA45" s="46">
        <f>+AA26-AA44</f>
        <v>3583413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-2073829</v>
      </c>
      <c r="D47" s="18"/>
      <c r="E47" s="19">
        <v>3583413</v>
      </c>
      <c r="F47" s="20">
        <v>3583413</v>
      </c>
      <c r="G47" s="20">
        <v>-1355425</v>
      </c>
      <c r="H47" s="20">
        <v>-54906</v>
      </c>
      <c r="I47" s="20">
        <v>-50350</v>
      </c>
      <c r="J47" s="20">
        <v>-1460681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-1460681</v>
      </c>
      <c r="X47" s="20">
        <v>895853</v>
      </c>
      <c r="Y47" s="20">
        <v>-2356534</v>
      </c>
      <c r="Z47" s="47">
        <v>-263.04918329234818</v>
      </c>
      <c r="AA47" s="22">
        <v>3583413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-2073829</v>
      </c>
      <c r="D50" s="50">
        <f t="shared" ref="D50:Y50" si="7">SUM(D47:D49)</f>
        <v>0</v>
      </c>
      <c r="E50" s="51">
        <f t="shared" si="7"/>
        <v>3583413</v>
      </c>
      <c r="F50" s="52">
        <f t="shared" si="7"/>
        <v>3583413</v>
      </c>
      <c r="G50" s="52">
        <f t="shared" si="7"/>
        <v>-1355425</v>
      </c>
      <c r="H50" s="52">
        <f t="shared" si="7"/>
        <v>-54906</v>
      </c>
      <c r="I50" s="52">
        <f t="shared" si="7"/>
        <v>-50350</v>
      </c>
      <c r="J50" s="52">
        <f t="shared" si="7"/>
        <v>-1460681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-1460681</v>
      </c>
      <c r="X50" s="52">
        <f t="shared" si="7"/>
        <v>895853</v>
      </c>
      <c r="Y50" s="52">
        <f t="shared" si="7"/>
        <v>-2356534</v>
      </c>
      <c r="Z50" s="53">
        <f>+IF(X50&lt;&gt;0,+(Y50/X50)*100,0)</f>
        <v>-263.04918329234818</v>
      </c>
      <c r="AA50" s="54">
        <f>SUM(AA47:AA49)</f>
        <v>3583413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-4328406</v>
      </c>
      <c r="D6" s="18"/>
      <c r="E6" s="19">
        <v>-6786606</v>
      </c>
      <c r="F6" s="20">
        <v>-6786606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-4942956</v>
      </c>
      <c r="Y6" s="20">
        <v>614550</v>
      </c>
      <c r="Z6" s="21">
        <v>-12.43284382867256</v>
      </c>
      <c r="AA6" s="22">
        <v>-6786606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-6408757</v>
      </c>
      <c r="F13" s="31">
        <f t="shared" si="0"/>
        <v>-6408757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-4565107</v>
      </c>
      <c r="Y13" s="31">
        <f t="shared" si="0"/>
        <v>614550</v>
      </c>
      <c r="Z13" s="32">
        <f>+IF(X13&lt;&gt;0,+(Y13/X13)*100,0)</f>
        <v>-13.461896950060535</v>
      </c>
      <c r="AA13" s="33">
        <f>SUM(AA6:AA12)</f>
        <v>-6408757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-6408757</v>
      </c>
      <c r="F26" s="31">
        <f t="shared" si="2"/>
        <v>-6408757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-4565107</v>
      </c>
      <c r="Y26" s="31">
        <f t="shared" si="2"/>
        <v>614550</v>
      </c>
      <c r="Z26" s="32">
        <f>+IF(X26&lt;&gt;0,+(Y26/X26)*100,0)</f>
        <v>-13.461896950060535</v>
      </c>
      <c r="AA26" s="33">
        <f>+AA13+AA25</f>
        <v>-6408757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-6408757</v>
      </c>
      <c r="F45" s="44">
        <f t="shared" si="6"/>
        <v>-6408757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-4565107</v>
      </c>
      <c r="Y45" s="44">
        <f t="shared" si="6"/>
        <v>614550</v>
      </c>
      <c r="Z45" s="45">
        <f>+IF(X45&lt;&gt;0,+(Y45/X45)*100,0)</f>
        <v>-13.461896950060535</v>
      </c>
      <c r="AA45" s="46">
        <f>+AA26-AA44</f>
        <v>-6408757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-4195343</v>
      </c>
      <c r="D47" s="18"/>
      <c r="E47" s="19">
        <v>-2448459</v>
      </c>
      <c r="F47" s="20">
        <v>-2448459</v>
      </c>
      <c r="G47" s="20">
        <v>-4987676</v>
      </c>
      <c r="H47" s="20">
        <v>534618</v>
      </c>
      <c r="I47" s="20">
        <v>-142338</v>
      </c>
      <c r="J47" s="20">
        <v>-4595396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-4595396</v>
      </c>
      <c r="X47" s="20">
        <v>-604809</v>
      </c>
      <c r="Y47" s="20">
        <v>-3990587</v>
      </c>
      <c r="Z47" s="47">
        <v>659.80946050736679</v>
      </c>
      <c r="AA47" s="22">
        <v>-2448459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-4195343</v>
      </c>
      <c r="D50" s="50">
        <f t="shared" ref="D50:Y50" si="7">SUM(D47:D49)</f>
        <v>0</v>
      </c>
      <c r="E50" s="51">
        <f t="shared" si="7"/>
        <v>-2448459</v>
      </c>
      <c r="F50" s="52">
        <f t="shared" si="7"/>
        <v>-2448459</v>
      </c>
      <c r="G50" s="52">
        <f t="shared" si="7"/>
        <v>-4987676</v>
      </c>
      <c r="H50" s="52">
        <f t="shared" si="7"/>
        <v>534618</v>
      </c>
      <c r="I50" s="52">
        <f t="shared" si="7"/>
        <v>-142338</v>
      </c>
      <c r="J50" s="52">
        <f t="shared" si="7"/>
        <v>-4595396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-4595396</v>
      </c>
      <c r="X50" s="52">
        <f t="shared" si="7"/>
        <v>-604809</v>
      </c>
      <c r="Y50" s="52">
        <f t="shared" si="7"/>
        <v>-3990587</v>
      </c>
      <c r="Z50" s="53">
        <f>+IF(X50&lt;&gt;0,+(Y50/X50)*100,0)</f>
        <v>659.80946050736679</v>
      </c>
      <c r="AA50" s="54">
        <f>SUM(AA47:AA49)</f>
        <v>-2448459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971864653</v>
      </c>
      <c r="D6" s="18"/>
      <c r="E6" s="19">
        <v>-17375405</v>
      </c>
      <c r="F6" s="20">
        <v>-17375405</v>
      </c>
      <c r="G6" s="20">
        <v>987459119</v>
      </c>
      <c r="H6" s="20">
        <v>-8421486</v>
      </c>
      <c r="I6" s="20">
        <v>9572205</v>
      </c>
      <c r="J6" s="20">
        <v>988609838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988609838</v>
      </c>
      <c r="X6" s="20">
        <v>-4343847</v>
      </c>
      <c r="Y6" s="20">
        <v>992953685</v>
      </c>
      <c r="Z6" s="21">
        <v>-22858.854950462115</v>
      </c>
      <c r="AA6" s="22">
        <v>-17375405</v>
      </c>
    </row>
    <row r="7" spans="1:27" ht="13.5" x14ac:dyDescent="0.25">
      <c r="A7" s="23" t="s">
        <v>35</v>
      </c>
      <c r="B7" s="17" t="s">
        <v>32</v>
      </c>
      <c r="C7" s="18">
        <v>40841724</v>
      </c>
      <c r="D7" s="18"/>
      <c r="E7" s="19">
        <v>45210792</v>
      </c>
      <c r="F7" s="20">
        <v>45210792</v>
      </c>
      <c r="G7" s="20">
        <v>41029062</v>
      </c>
      <c r="H7" s="20">
        <v>4024917</v>
      </c>
      <c r="I7" s="20">
        <v>-8940815</v>
      </c>
      <c r="J7" s="20">
        <v>36113164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36113164</v>
      </c>
      <c r="X7" s="20">
        <v>11302698</v>
      </c>
      <c r="Y7" s="20">
        <v>24810466</v>
      </c>
      <c r="Z7" s="21">
        <v>219.50923575946203</v>
      </c>
      <c r="AA7" s="22">
        <v>45210792</v>
      </c>
    </row>
    <row r="8" spans="1:27" ht="13.5" x14ac:dyDescent="0.25">
      <c r="A8" s="23" t="s">
        <v>36</v>
      </c>
      <c r="B8" s="17" t="s">
        <v>32</v>
      </c>
      <c r="C8" s="18">
        <v>-8569910</v>
      </c>
      <c r="D8" s="18"/>
      <c r="E8" s="19"/>
      <c r="F8" s="20"/>
      <c r="G8" s="20">
        <v>-8569910</v>
      </c>
      <c r="H8" s="20"/>
      <c r="I8" s="20"/>
      <c r="J8" s="20">
        <v>-8569910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-8569910</v>
      </c>
      <c r="X8" s="20"/>
      <c r="Y8" s="20">
        <v>-8569910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-3816784</v>
      </c>
      <c r="D10" s="18"/>
      <c r="E10" s="19"/>
      <c r="F10" s="20"/>
      <c r="G10" s="20">
        <v>-3816785</v>
      </c>
      <c r="H10" s="20">
        <v>-21267</v>
      </c>
      <c r="I10" s="20">
        <v>196439</v>
      </c>
      <c r="J10" s="20">
        <v>-3641613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-3641613</v>
      </c>
      <c r="X10" s="20"/>
      <c r="Y10" s="20">
        <v>-3641613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126372843</v>
      </c>
      <c r="D11" s="18"/>
      <c r="E11" s="19"/>
      <c r="F11" s="20"/>
      <c r="G11" s="24">
        <v>126372842</v>
      </c>
      <c r="H11" s="24">
        <v>3937499</v>
      </c>
      <c r="I11" s="24">
        <v>2859417</v>
      </c>
      <c r="J11" s="20">
        <v>133169758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133169758</v>
      </c>
      <c r="X11" s="20"/>
      <c r="Y11" s="24">
        <v>133169758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1126366650</v>
      </c>
      <c r="D13" s="29">
        <f>SUM(D6:D12)</f>
        <v>0</v>
      </c>
      <c r="E13" s="30">
        <f t="shared" si="0"/>
        <v>27835387</v>
      </c>
      <c r="F13" s="31">
        <f t="shared" si="0"/>
        <v>27835387</v>
      </c>
      <c r="G13" s="31">
        <f t="shared" si="0"/>
        <v>1142148452</v>
      </c>
      <c r="H13" s="31">
        <f t="shared" si="0"/>
        <v>-480337</v>
      </c>
      <c r="I13" s="31">
        <f t="shared" si="0"/>
        <v>3687246</v>
      </c>
      <c r="J13" s="31">
        <f t="shared" si="0"/>
        <v>1145355361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1145355361</v>
      </c>
      <c r="X13" s="31">
        <f t="shared" si="0"/>
        <v>6958851</v>
      </c>
      <c r="Y13" s="31">
        <f t="shared" si="0"/>
        <v>1138396510</v>
      </c>
      <c r="Z13" s="32">
        <f>+IF(X13&lt;&gt;0,+(Y13/X13)*100,0)</f>
        <v>16358.97233609399</v>
      </c>
      <c r="AA13" s="33">
        <f>SUM(AA6:AA12)</f>
        <v>27835387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1500000</v>
      </c>
      <c r="J15" s="20">
        <v>1500000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1500000</v>
      </c>
      <c r="X15" s="20"/>
      <c r="Y15" s="20">
        <v>1500000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38749474</v>
      </c>
      <c r="D17" s="18"/>
      <c r="E17" s="19">
        <v>26200000</v>
      </c>
      <c r="F17" s="20">
        <v>26200000</v>
      </c>
      <c r="G17" s="24">
        <v>38749474</v>
      </c>
      <c r="H17" s="24">
        <v>3886762</v>
      </c>
      <c r="I17" s="24">
        <v>270652</v>
      </c>
      <c r="J17" s="20">
        <v>42906888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42906888</v>
      </c>
      <c r="X17" s="20">
        <v>6549999</v>
      </c>
      <c r="Y17" s="24">
        <v>36356889</v>
      </c>
      <c r="Z17" s="25">
        <v>555.0670923766553</v>
      </c>
      <c r="AA17" s="26">
        <v>26200000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38749474</v>
      </c>
      <c r="D25" s="29">
        <f t="shared" ref="D25:Y25" si="1">SUM(D15:D24)</f>
        <v>0</v>
      </c>
      <c r="E25" s="35">
        <f t="shared" si="1"/>
        <v>26200000</v>
      </c>
      <c r="F25" s="36">
        <f t="shared" si="1"/>
        <v>26200000</v>
      </c>
      <c r="G25" s="36">
        <f t="shared" si="1"/>
        <v>38749474</v>
      </c>
      <c r="H25" s="36">
        <f t="shared" si="1"/>
        <v>3886762</v>
      </c>
      <c r="I25" s="36">
        <f t="shared" si="1"/>
        <v>1770652</v>
      </c>
      <c r="J25" s="36">
        <f t="shared" si="1"/>
        <v>44406888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44406888</v>
      </c>
      <c r="X25" s="36">
        <f t="shared" si="1"/>
        <v>6549999</v>
      </c>
      <c r="Y25" s="36">
        <f t="shared" si="1"/>
        <v>37856889</v>
      </c>
      <c r="Z25" s="37">
        <f>+IF(X25&lt;&gt;0,+(Y25/X25)*100,0)</f>
        <v>577.96785923173422</v>
      </c>
      <c r="AA25" s="38">
        <f>SUM(AA15:AA24)</f>
        <v>26200000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1165116124</v>
      </c>
      <c r="D26" s="29">
        <f>+D13+D25</f>
        <v>0</v>
      </c>
      <c r="E26" s="30">
        <f t="shared" si="2"/>
        <v>54035387</v>
      </c>
      <c r="F26" s="31">
        <f t="shared" si="2"/>
        <v>54035387</v>
      </c>
      <c r="G26" s="31">
        <f t="shared" si="2"/>
        <v>1180897926</v>
      </c>
      <c r="H26" s="31">
        <f t="shared" si="2"/>
        <v>3406425</v>
      </c>
      <c r="I26" s="31">
        <f t="shared" si="2"/>
        <v>5457898</v>
      </c>
      <c r="J26" s="31">
        <f t="shared" si="2"/>
        <v>1189762249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1189762249</v>
      </c>
      <c r="X26" s="31">
        <f t="shared" si="2"/>
        <v>13508850</v>
      </c>
      <c r="Y26" s="31">
        <f t="shared" si="2"/>
        <v>1176253399</v>
      </c>
      <c r="Z26" s="32">
        <f>+IF(X26&lt;&gt;0,+(Y26/X26)*100,0)</f>
        <v>8707.2800349400586</v>
      </c>
      <c r="AA26" s="33">
        <f>+AA13+AA25</f>
        <v>54035387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-74654</v>
      </c>
      <c r="D31" s="18"/>
      <c r="E31" s="19"/>
      <c r="F31" s="20"/>
      <c r="G31" s="20">
        <v>-74663</v>
      </c>
      <c r="H31" s="20">
        <v>-387</v>
      </c>
      <c r="I31" s="20"/>
      <c r="J31" s="20">
        <v>-75050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-75050</v>
      </c>
      <c r="X31" s="20"/>
      <c r="Y31" s="20">
        <v>-75050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-172282115</v>
      </c>
      <c r="D32" s="18"/>
      <c r="E32" s="19"/>
      <c r="F32" s="20"/>
      <c r="G32" s="20">
        <v>-172309880</v>
      </c>
      <c r="H32" s="20">
        <v>6897042</v>
      </c>
      <c r="I32" s="20">
        <v>5391392</v>
      </c>
      <c r="J32" s="20">
        <v>-160021446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-160021446</v>
      </c>
      <c r="X32" s="20"/>
      <c r="Y32" s="20">
        <v>-160021446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119429792</v>
      </c>
      <c r="D35" s="18"/>
      <c r="E35" s="19">
        <v>27126475</v>
      </c>
      <c r="F35" s="20">
        <v>27126475</v>
      </c>
      <c r="G35" s="20">
        <v>121468726</v>
      </c>
      <c r="H35" s="20">
        <v>2445529</v>
      </c>
      <c r="I35" s="20">
        <v>2478241</v>
      </c>
      <c r="J35" s="20">
        <v>126392496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126392496</v>
      </c>
      <c r="X35" s="20">
        <v>6781620</v>
      </c>
      <c r="Y35" s="20">
        <v>119610876</v>
      </c>
      <c r="Z35" s="21">
        <v>1763.7507852106132</v>
      </c>
      <c r="AA35" s="22">
        <v>27126475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-52926977</v>
      </c>
      <c r="D37" s="29">
        <f t="shared" ref="D37:Y37" si="3">SUM(D29:D36)</f>
        <v>0</v>
      </c>
      <c r="E37" s="30">
        <f t="shared" si="3"/>
        <v>27126475</v>
      </c>
      <c r="F37" s="31">
        <f t="shared" si="3"/>
        <v>27126475</v>
      </c>
      <c r="G37" s="31">
        <f t="shared" si="3"/>
        <v>-50915817</v>
      </c>
      <c r="H37" s="31">
        <f t="shared" si="3"/>
        <v>9342184</v>
      </c>
      <c r="I37" s="31">
        <f t="shared" si="3"/>
        <v>7869633</v>
      </c>
      <c r="J37" s="31">
        <f t="shared" si="3"/>
        <v>-33704000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-33704000</v>
      </c>
      <c r="X37" s="31">
        <f t="shared" si="3"/>
        <v>6781620</v>
      </c>
      <c r="Y37" s="31">
        <f t="shared" si="3"/>
        <v>-40485620</v>
      </c>
      <c r="Z37" s="32">
        <f>+IF(X37&lt;&gt;0,+(Y37/X37)*100,0)</f>
        <v>-596.99039462547296</v>
      </c>
      <c r="AA37" s="33">
        <f>SUM(AA29:AA36)</f>
        <v>27126475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-52926977</v>
      </c>
      <c r="D44" s="29">
        <f>+D37+D43</f>
        <v>0</v>
      </c>
      <c r="E44" s="30">
        <f t="shared" si="5"/>
        <v>27126475</v>
      </c>
      <c r="F44" s="31">
        <f t="shared" si="5"/>
        <v>27126475</v>
      </c>
      <c r="G44" s="31">
        <f t="shared" si="5"/>
        <v>-50915817</v>
      </c>
      <c r="H44" s="31">
        <f t="shared" si="5"/>
        <v>9342184</v>
      </c>
      <c r="I44" s="31">
        <f t="shared" si="5"/>
        <v>7869633</v>
      </c>
      <c r="J44" s="31">
        <f t="shared" si="5"/>
        <v>-33704000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-33704000</v>
      </c>
      <c r="X44" s="31">
        <f t="shared" si="5"/>
        <v>6781620</v>
      </c>
      <c r="Y44" s="31">
        <f t="shared" si="5"/>
        <v>-40485620</v>
      </c>
      <c r="Z44" s="32">
        <f>+IF(X44&lt;&gt;0,+(Y44/X44)*100,0)</f>
        <v>-596.99039462547296</v>
      </c>
      <c r="AA44" s="33">
        <f>+AA37+AA43</f>
        <v>27126475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1218043101</v>
      </c>
      <c r="D45" s="42">
        <f t="shared" si="6"/>
        <v>0</v>
      </c>
      <c r="E45" s="43">
        <f t="shared" si="6"/>
        <v>26908912</v>
      </c>
      <c r="F45" s="44">
        <f t="shared" si="6"/>
        <v>26908912</v>
      </c>
      <c r="G45" s="44">
        <f t="shared" si="6"/>
        <v>1231813743</v>
      </c>
      <c r="H45" s="44">
        <f t="shared" si="6"/>
        <v>-5935759</v>
      </c>
      <c r="I45" s="44">
        <f t="shared" si="6"/>
        <v>-2411735</v>
      </c>
      <c r="J45" s="44">
        <f t="shared" si="6"/>
        <v>1223466249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1223466249</v>
      </c>
      <c r="X45" s="44">
        <f t="shared" si="6"/>
        <v>6727230</v>
      </c>
      <c r="Y45" s="44">
        <f t="shared" si="6"/>
        <v>1216739019</v>
      </c>
      <c r="Z45" s="45">
        <f>+IF(X45&lt;&gt;0,+(Y45/X45)*100,0)</f>
        <v>18086.775968712234</v>
      </c>
      <c r="AA45" s="46">
        <f>+AA26-AA44</f>
        <v>26908912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17430</v>
      </c>
      <c r="D47" s="18"/>
      <c r="E47" s="19">
        <v>26908912</v>
      </c>
      <c r="F47" s="20">
        <v>26908912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6727227</v>
      </c>
      <c r="Y47" s="20">
        <v>-6709797</v>
      </c>
      <c r="Z47" s="47">
        <v>-99.740903644250452</v>
      </c>
      <c r="AA47" s="22">
        <v>26908912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26908912</v>
      </c>
      <c r="F50" s="52">
        <f t="shared" si="7"/>
        <v>26908912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6727227</v>
      </c>
      <c r="Y50" s="52">
        <f t="shared" si="7"/>
        <v>-6709797</v>
      </c>
      <c r="Z50" s="53">
        <f>+IF(X50&lt;&gt;0,+(Y50/X50)*100,0)</f>
        <v>-99.740903644250452</v>
      </c>
      <c r="AA50" s="54">
        <f>SUM(AA47:AA49)</f>
        <v>26908912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106068482</v>
      </c>
      <c r="D6" s="18"/>
      <c r="E6" s="19">
        <v>-85019193</v>
      </c>
      <c r="F6" s="20">
        <v>-85019193</v>
      </c>
      <c r="G6" s="20">
        <v>33540683</v>
      </c>
      <c r="H6" s="20">
        <v>1607184</v>
      </c>
      <c r="I6" s="20">
        <v>7424927</v>
      </c>
      <c r="J6" s="20">
        <v>42572794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42572794</v>
      </c>
      <c r="X6" s="20">
        <v>52544862</v>
      </c>
      <c r="Y6" s="20">
        <v>-9972068</v>
      </c>
      <c r="Z6" s="21">
        <v>-18.978198096704489</v>
      </c>
      <c r="AA6" s="22">
        <v>-85019193</v>
      </c>
    </row>
    <row r="7" spans="1:27" ht="13.5" x14ac:dyDescent="0.25">
      <c r="A7" s="23" t="s">
        <v>35</v>
      </c>
      <c r="B7" s="17" t="s">
        <v>32</v>
      </c>
      <c r="C7" s="18">
        <v>206916688</v>
      </c>
      <c r="D7" s="18"/>
      <c r="E7" s="19">
        <v>277786424</v>
      </c>
      <c r="F7" s="20">
        <v>277786424</v>
      </c>
      <c r="G7" s="20">
        <v>205323998</v>
      </c>
      <c r="H7" s="20">
        <v>14904878</v>
      </c>
      <c r="I7" s="20">
        <v>6729970</v>
      </c>
      <c r="J7" s="20">
        <v>226958846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226958846</v>
      </c>
      <c r="X7" s="20">
        <v>5287239</v>
      </c>
      <c r="Y7" s="20">
        <v>221671607</v>
      </c>
      <c r="Z7" s="21">
        <v>4192.5777707419702</v>
      </c>
      <c r="AA7" s="22">
        <v>277786424</v>
      </c>
    </row>
    <row r="8" spans="1:27" ht="13.5" x14ac:dyDescent="0.25">
      <c r="A8" s="23" t="s">
        <v>36</v>
      </c>
      <c r="B8" s="17" t="s">
        <v>32</v>
      </c>
      <c r="C8" s="18">
        <v>-1844</v>
      </c>
      <c r="D8" s="18"/>
      <c r="E8" s="19"/>
      <c r="F8" s="20"/>
      <c r="G8" s="20">
        <v>-1841</v>
      </c>
      <c r="H8" s="20">
        <v>-206</v>
      </c>
      <c r="I8" s="20">
        <v>46</v>
      </c>
      <c r="J8" s="20">
        <v>-2001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-2001</v>
      </c>
      <c r="X8" s="20"/>
      <c r="Y8" s="20">
        <v>-2001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-53323726</v>
      </c>
      <c r="D10" s="18"/>
      <c r="E10" s="19"/>
      <c r="F10" s="20"/>
      <c r="G10" s="20">
        <v>-54583950</v>
      </c>
      <c r="H10" s="20">
        <v>-2974821</v>
      </c>
      <c r="I10" s="20">
        <v>-957295</v>
      </c>
      <c r="J10" s="20">
        <v>-58516066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-58516066</v>
      </c>
      <c r="X10" s="20"/>
      <c r="Y10" s="20">
        <v>-58516066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300280012</v>
      </c>
      <c r="D11" s="18"/>
      <c r="E11" s="19">
        <v>3167064</v>
      </c>
      <c r="F11" s="20">
        <v>3167064</v>
      </c>
      <c r="G11" s="24">
        <v>301863356</v>
      </c>
      <c r="H11" s="24">
        <v>10857086</v>
      </c>
      <c r="I11" s="24">
        <v>4763617</v>
      </c>
      <c r="J11" s="20">
        <v>317484059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317484059</v>
      </c>
      <c r="X11" s="20">
        <v>3167064</v>
      </c>
      <c r="Y11" s="24">
        <v>314316995</v>
      </c>
      <c r="Z11" s="25">
        <v>9924.5545716790057</v>
      </c>
      <c r="AA11" s="26">
        <v>3167064</v>
      </c>
    </row>
    <row r="12" spans="1:27" ht="13.5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558260449</v>
      </c>
      <c r="D13" s="29">
        <f>SUM(D6:D12)</f>
        <v>0</v>
      </c>
      <c r="E13" s="30">
        <f t="shared" si="0"/>
        <v>195934295</v>
      </c>
      <c r="F13" s="31">
        <f t="shared" si="0"/>
        <v>195934295</v>
      </c>
      <c r="G13" s="31">
        <f t="shared" si="0"/>
        <v>484463083</v>
      </c>
      <c r="H13" s="31">
        <f t="shared" si="0"/>
        <v>24394121</v>
      </c>
      <c r="I13" s="31">
        <f t="shared" si="0"/>
        <v>17961265</v>
      </c>
      <c r="J13" s="31">
        <f t="shared" si="0"/>
        <v>526818469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526818469</v>
      </c>
      <c r="X13" s="31">
        <f t="shared" si="0"/>
        <v>60999165</v>
      </c>
      <c r="Y13" s="31">
        <f t="shared" si="0"/>
        <v>465819304</v>
      </c>
      <c r="Z13" s="32">
        <f>+IF(X13&lt;&gt;0,+(Y13/X13)*100,0)</f>
        <v>763.64865650210129</v>
      </c>
      <c r="AA13" s="33">
        <f>SUM(AA6:AA12)</f>
        <v>195934295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268184949</v>
      </c>
      <c r="D17" s="18"/>
      <c r="E17" s="19">
        <v>88796996</v>
      </c>
      <c r="F17" s="20">
        <v>88796996</v>
      </c>
      <c r="G17" s="24">
        <v>245669580</v>
      </c>
      <c r="H17" s="24">
        <v>38382694</v>
      </c>
      <c r="I17" s="24">
        <v>1704387</v>
      </c>
      <c r="J17" s="20">
        <v>285756661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285756661</v>
      </c>
      <c r="X17" s="20">
        <v>34426740</v>
      </c>
      <c r="Y17" s="24">
        <v>251329921</v>
      </c>
      <c r="Z17" s="25">
        <v>730.04275455648724</v>
      </c>
      <c r="AA17" s="26">
        <v>88796996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268184949</v>
      </c>
      <c r="D25" s="29">
        <f t="shared" ref="D25:Y25" si="1">SUM(D15:D24)</f>
        <v>0</v>
      </c>
      <c r="E25" s="35">
        <f t="shared" si="1"/>
        <v>88796996</v>
      </c>
      <c r="F25" s="36">
        <f t="shared" si="1"/>
        <v>88796996</v>
      </c>
      <c r="G25" s="36">
        <f t="shared" si="1"/>
        <v>245669580</v>
      </c>
      <c r="H25" s="36">
        <f t="shared" si="1"/>
        <v>38382694</v>
      </c>
      <c r="I25" s="36">
        <f t="shared" si="1"/>
        <v>1704387</v>
      </c>
      <c r="J25" s="36">
        <f t="shared" si="1"/>
        <v>285756661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285756661</v>
      </c>
      <c r="X25" s="36">
        <f t="shared" si="1"/>
        <v>34426740</v>
      </c>
      <c r="Y25" s="36">
        <f t="shared" si="1"/>
        <v>251329921</v>
      </c>
      <c r="Z25" s="37">
        <f>+IF(X25&lt;&gt;0,+(Y25/X25)*100,0)</f>
        <v>730.04275455648724</v>
      </c>
      <c r="AA25" s="38">
        <f>SUM(AA15:AA24)</f>
        <v>88796996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826445398</v>
      </c>
      <c r="D26" s="29">
        <f>+D13+D25</f>
        <v>0</v>
      </c>
      <c r="E26" s="30">
        <f t="shared" si="2"/>
        <v>284731291</v>
      </c>
      <c r="F26" s="31">
        <f t="shared" si="2"/>
        <v>284731291</v>
      </c>
      <c r="G26" s="31">
        <f t="shared" si="2"/>
        <v>730132663</v>
      </c>
      <c r="H26" s="31">
        <f t="shared" si="2"/>
        <v>62776815</v>
      </c>
      <c r="I26" s="31">
        <f t="shared" si="2"/>
        <v>19665652</v>
      </c>
      <c r="J26" s="31">
        <f t="shared" si="2"/>
        <v>812575130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812575130</v>
      </c>
      <c r="X26" s="31">
        <f t="shared" si="2"/>
        <v>95425905</v>
      </c>
      <c r="Y26" s="31">
        <f t="shared" si="2"/>
        <v>717149225</v>
      </c>
      <c r="Z26" s="32">
        <f>+IF(X26&lt;&gt;0,+(Y26/X26)*100,0)</f>
        <v>751.52467770675059</v>
      </c>
      <c r="AA26" s="33">
        <f>+AA13+AA25</f>
        <v>284731291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-413151</v>
      </c>
      <c r="D31" s="18"/>
      <c r="E31" s="19"/>
      <c r="F31" s="20"/>
      <c r="G31" s="20">
        <v>-421222</v>
      </c>
      <c r="H31" s="20">
        <v>-16436</v>
      </c>
      <c r="I31" s="20">
        <v>-2613</v>
      </c>
      <c r="J31" s="20">
        <v>-440271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-440271</v>
      </c>
      <c r="X31" s="20"/>
      <c r="Y31" s="20">
        <v>-440271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83671667</v>
      </c>
      <c r="D32" s="18"/>
      <c r="E32" s="19">
        <v>24833183</v>
      </c>
      <c r="F32" s="20">
        <v>24833183</v>
      </c>
      <c r="G32" s="20">
        <v>-8131011</v>
      </c>
      <c r="H32" s="20">
        <v>37924134</v>
      </c>
      <c r="I32" s="20">
        <v>-418269</v>
      </c>
      <c r="J32" s="20">
        <v>29374854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29374854</v>
      </c>
      <c r="X32" s="20">
        <v>-9</v>
      </c>
      <c r="Y32" s="20">
        <v>29374863</v>
      </c>
      <c r="Z32" s="21">
        <v>-326387366.66666663</v>
      </c>
      <c r="AA32" s="22">
        <v>24833183</v>
      </c>
    </row>
    <row r="33" spans="1:27" ht="13.5" x14ac:dyDescent="0.25">
      <c r="A33" s="23" t="s">
        <v>60</v>
      </c>
      <c r="B33" s="17" t="s">
        <v>32</v>
      </c>
      <c r="C33" s="18">
        <v>-71756000</v>
      </c>
      <c r="D33" s="18"/>
      <c r="E33" s="19">
        <v>-4</v>
      </c>
      <c r="F33" s="20">
        <v>-4</v>
      </c>
      <c r="G33" s="20">
        <v>-71858549</v>
      </c>
      <c r="H33" s="20"/>
      <c r="I33" s="20">
        <v>-466000</v>
      </c>
      <c r="J33" s="20">
        <v>-72324549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-72324549</v>
      </c>
      <c r="X33" s="20"/>
      <c r="Y33" s="20">
        <v>-72324549</v>
      </c>
      <c r="Z33" s="21"/>
      <c r="AA33" s="22">
        <v>-4</v>
      </c>
    </row>
    <row r="34" spans="1:27" ht="13.5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-622943</v>
      </c>
      <c r="X34" s="20"/>
      <c r="Y34" s="20">
        <v>-622943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321608032</v>
      </c>
      <c r="D35" s="18"/>
      <c r="E35" s="19">
        <v>174128220</v>
      </c>
      <c r="F35" s="20">
        <v>174128220</v>
      </c>
      <c r="G35" s="20">
        <v>326287646</v>
      </c>
      <c r="H35" s="20">
        <v>6737804</v>
      </c>
      <c r="I35" s="20">
        <v>6828208</v>
      </c>
      <c r="J35" s="20">
        <v>339853658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339853658</v>
      </c>
      <c r="X35" s="20">
        <v>43532055</v>
      </c>
      <c r="Y35" s="20">
        <v>296321603</v>
      </c>
      <c r="Z35" s="21">
        <v>680.69748372779554</v>
      </c>
      <c r="AA35" s="22">
        <v>174128220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332689251</v>
      </c>
      <c r="D37" s="29">
        <f t="shared" ref="D37:Y37" si="3">SUM(D29:D36)</f>
        <v>0</v>
      </c>
      <c r="E37" s="30">
        <f t="shared" si="3"/>
        <v>198961399</v>
      </c>
      <c r="F37" s="31">
        <f t="shared" si="3"/>
        <v>198961399</v>
      </c>
      <c r="G37" s="31">
        <f t="shared" si="3"/>
        <v>245455566</v>
      </c>
      <c r="H37" s="31">
        <f t="shared" si="3"/>
        <v>44570776</v>
      </c>
      <c r="I37" s="31">
        <f t="shared" si="3"/>
        <v>5814407</v>
      </c>
      <c r="J37" s="31">
        <f t="shared" si="3"/>
        <v>295840749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295840749</v>
      </c>
      <c r="X37" s="31">
        <f t="shared" si="3"/>
        <v>43532046</v>
      </c>
      <c r="Y37" s="31">
        <f t="shared" si="3"/>
        <v>252308703</v>
      </c>
      <c r="Z37" s="32">
        <f>+IF(X37&lt;&gt;0,+(Y37/X37)*100,0)</f>
        <v>579.5930267095647</v>
      </c>
      <c r="AA37" s="33">
        <f>SUM(AA29:AA36)</f>
        <v>198961399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332689251</v>
      </c>
      <c r="D44" s="29">
        <f>+D37+D43</f>
        <v>0</v>
      </c>
      <c r="E44" s="30">
        <f t="shared" si="5"/>
        <v>198961399</v>
      </c>
      <c r="F44" s="31">
        <f t="shared" si="5"/>
        <v>198961399</v>
      </c>
      <c r="G44" s="31">
        <f t="shared" si="5"/>
        <v>245455566</v>
      </c>
      <c r="H44" s="31">
        <f t="shared" si="5"/>
        <v>44570776</v>
      </c>
      <c r="I44" s="31">
        <f t="shared" si="5"/>
        <v>5814407</v>
      </c>
      <c r="J44" s="31">
        <f t="shared" si="5"/>
        <v>295840749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295840749</v>
      </c>
      <c r="X44" s="31">
        <f t="shared" si="5"/>
        <v>43532046</v>
      </c>
      <c r="Y44" s="31">
        <f t="shared" si="5"/>
        <v>252308703</v>
      </c>
      <c r="Z44" s="32">
        <f>+IF(X44&lt;&gt;0,+(Y44/X44)*100,0)</f>
        <v>579.5930267095647</v>
      </c>
      <c r="AA44" s="33">
        <f>+AA37+AA43</f>
        <v>198961399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493756147</v>
      </c>
      <c r="D45" s="42">
        <f t="shared" si="6"/>
        <v>0</v>
      </c>
      <c r="E45" s="43">
        <f t="shared" si="6"/>
        <v>85769892</v>
      </c>
      <c r="F45" s="44">
        <f t="shared" si="6"/>
        <v>85769892</v>
      </c>
      <c r="G45" s="44">
        <f t="shared" si="6"/>
        <v>484677097</v>
      </c>
      <c r="H45" s="44">
        <f t="shared" si="6"/>
        <v>18206039</v>
      </c>
      <c r="I45" s="44">
        <f t="shared" si="6"/>
        <v>13851245</v>
      </c>
      <c r="J45" s="44">
        <f t="shared" si="6"/>
        <v>516734381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516734381</v>
      </c>
      <c r="X45" s="44">
        <f t="shared" si="6"/>
        <v>51893859</v>
      </c>
      <c r="Y45" s="44">
        <f t="shared" si="6"/>
        <v>464840522</v>
      </c>
      <c r="Z45" s="45">
        <f>+IF(X45&lt;&gt;0,+(Y45/X45)*100,0)</f>
        <v>895.75246658761682</v>
      </c>
      <c r="AA45" s="46">
        <f>+AA26-AA44</f>
        <v>85769892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-65052190</v>
      </c>
      <c r="D47" s="18"/>
      <c r="E47" s="19">
        <v>82602828</v>
      </c>
      <c r="F47" s="20">
        <v>82602828</v>
      </c>
      <c r="G47" s="20">
        <v>47622679</v>
      </c>
      <c r="H47" s="20">
        <v>-39339801</v>
      </c>
      <c r="I47" s="20">
        <v>-709954</v>
      </c>
      <c r="J47" s="20">
        <v>7572924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7572924</v>
      </c>
      <c r="X47" s="20">
        <v>48726792</v>
      </c>
      <c r="Y47" s="20">
        <v>-41153868</v>
      </c>
      <c r="Z47" s="47">
        <v>-84.458398164196808</v>
      </c>
      <c r="AA47" s="22">
        <v>82602828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-65052190</v>
      </c>
      <c r="D50" s="50">
        <f t="shared" ref="D50:Y50" si="7">SUM(D47:D49)</f>
        <v>0</v>
      </c>
      <c r="E50" s="51">
        <f t="shared" si="7"/>
        <v>82602828</v>
      </c>
      <c r="F50" s="52">
        <f t="shared" si="7"/>
        <v>82602828</v>
      </c>
      <c r="G50" s="52">
        <f t="shared" si="7"/>
        <v>47622679</v>
      </c>
      <c r="H50" s="52">
        <f t="shared" si="7"/>
        <v>-39339801</v>
      </c>
      <c r="I50" s="52">
        <f t="shared" si="7"/>
        <v>-709954</v>
      </c>
      <c r="J50" s="52">
        <f t="shared" si="7"/>
        <v>7572924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7572924</v>
      </c>
      <c r="X50" s="52">
        <f t="shared" si="7"/>
        <v>48726792</v>
      </c>
      <c r="Y50" s="52">
        <f t="shared" si="7"/>
        <v>-41153868</v>
      </c>
      <c r="Z50" s="53">
        <f>+IF(X50&lt;&gt;0,+(Y50/X50)*100,0)</f>
        <v>-84.458398164196808</v>
      </c>
      <c r="AA50" s="54">
        <f>SUM(AA47:AA49)</f>
        <v>82602828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-342520733</v>
      </c>
      <c r="D6" s="18"/>
      <c r="E6" s="19">
        <v>-7933169</v>
      </c>
      <c r="F6" s="20">
        <v>-7933169</v>
      </c>
      <c r="G6" s="20">
        <v>-338635411</v>
      </c>
      <c r="H6" s="20">
        <v>-4241109</v>
      </c>
      <c r="I6" s="20">
        <v>-4625316</v>
      </c>
      <c r="J6" s="20">
        <v>-347501836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-347501836</v>
      </c>
      <c r="X6" s="20">
        <v>-1983291</v>
      </c>
      <c r="Y6" s="20">
        <v>-345518545</v>
      </c>
      <c r="Z6" s="21">
        <v>17421.47496257483</v>
      </c>
      <c r="AA6" s="22">
        <v>-7933169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/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/>
      <c r="Y10" s="20">
        <v>-571098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45219290</v>
      </c>
      <c r="D11" s="18"/>
      <c r="E11" s="19"/>
      <c r="F11" s="20"/>
      <c r="G11" s="24">
        <v>45572027</v>
      </c>
      <c r="H11" s="24">
        <v>411012</v>
      </c>
      <c r="I11" s="24">
        <v>772377</v>
      </c>
      <c r="J11" s="20">
        <v>46755416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46755416</v>
      </c>
      <c r="X11" s="20"/>
      <c r="Y11" s="24">
        <v>46755416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-297872541</v>
      </c>
      <c r="D13" s="29">
        <f>SUM(D6:D12)</f>
        <v>0</v>
      </c>
      <c r="E13" s="30">
        <f t="shared" si="0"/>
        <v>-7933169</v>
      </c>
      <c r="F13" s="31">
        <f t="shared" si="0"/>
        <v>-7933169</v>
      </c>
      <c r="G13" s="31">
        <f t="shared" si="0"/>
        <v>-293634482</v>
      </c>
      <c r="H13" s="31">
        <f t="shared" si="0"/>
        <v>-3830097</v>
      </c>
      <c r="I13" s="31">
        <f t="shared" si="0"/>
        <v>-3852939</v>
      </c>
      <c r="J13" s="31">
        <f t="shared" si="0"/>
        <v>-301317518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-301317518</v>
      </c>
      <c r="X13" s="31">
        <f t="shared" si="0"/>
        <v>-1983291</v>
      </c>
      <c r="Y13" s="31">
        <f t="shared" si="0"/>
        <v>-299334227</v>
      </c>
      <c r="Z13" s="32">
        <f>+IF(X13&lt;&gt;0,+(Y13/X13)*100,0)</f>
        <v>15092.804182543057</v>
      </c>
      <c r="AA13" s="33">
        <f>SUM(AA6:AA12)</f>
        <v>-7933169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138050303</v>
      </c>
      <c r="D17" s="18"/>
      <c r="E17" s="19">
        <v>15207359</v>
      </c>
      <c r="F17" s="20">
        <v>15207359</v>
      </c>
      <c r="G17" s="24">
        <v>165979250</v>
      </c>
      <c r="H17" s="24">
        <v>-16186712</v>
      </c>
      <c r="I17" s="24">
        <v>5149179</v>
      </c>
      <c r="J17" s="20">
        <v>154941717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154941717</v>
      </c>
      <c r="X17" s="20">
        <v>3801840</v>
      </c>
      <c r="Y17" s="24">
        <v>151139877</v>
      </c>
      <c r="Z17" s="25">
        <v>3975.4402342023859</v>
      </c>
      <c r="AA17" s="26">
        <v>15207359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145776182</v>
      </c>
      <c r="D25" s="29">
        <f t="shared" ref="D25:Y25" si="1">SUM(D15:D24)</f>
        <v>0</v>
      </c>
      <c r="E25" s="35">
        <f t="shared" si="1"/>
        <v>15207359</v>
      </c>
      <c r="F25" s="36">
        <f t="shared" si="1"/>
        <v>15207359</v>
      </c>
      <c r="G25" s="36">
        <f t="shared" si="1"/>
        <v>173705129</v>
      </c>
      <c r="H25" s="36">
        <f t="shared" si="1"/>
        <v>-16186712</v>
      </c>
      <c r="I25" s="36">
        <f t="shared" si="1"/>
        <v>5149179</v>
      </c>
      <c r="J25" s="36">
        <f t="shared" si="1"/>
        <v>162667596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162667596</v>
      </c>
      <c r="X25" s="36">
        <f t="shared" si="1"/>
        <v>3801840</v>
      </c>
      <c r="Y25" s="36">
        <f t="shared" si="1"/>
        <v>158865756</v>
      </c>
      <c r="Z25" s="37">
        <f>+IF(X25&lt;&gt;0,+(Y25/X25)*100,0)</f>
        <v>4178.6544410075121</v>
      </c>
      <c r="AA25" s="38">
        <f>SUM(AA15:AA24)</f>
        <v>15207359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-152096359</v>
      </c>
      <c r="D26" s="29">
        <f>+D13+D25</f>
        <v>0</v>
      </c>
      <c r="E26" s="30">
        <f t="shared" si="2"/>
        <v>7274190</v>
      </c>
      <c r="F26" s="31">
        <f t="shared" si="2"/>
        <v>7274190</v>
      </c>
      <c r="G26" s="31">
        <f t="shared" si="2"/>
        <v>-119929353</v>
      </c>
      <c r="H26" s="31">
        <f t="shared" si="2"/>
        <v>-20016809</v>
      </c>
      <c r="I26" s="31">
        <f t="shared" si="2"/>
        <v>1296240</v>
      </c>
      <c r="J26" s="31">
        <f t="shared" si="2"/>
        <v>-138649922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-138649922</v>
      </c>
      <c r="X26" s="31">
        <f t="shared" si="2"/>
        <v>1818549</v>
      </c>
      <c r="Y26" s="31">
        <f t="shared" si="2"/>
        <v>-140468471</v>
      </c>
      <c r="Z26" s="32">
        <f>+IF(X26&lt;&gt;0,+(Y26/X26)*100,0)</f>
        <v>-7724.2060015979778</v>
      </c>
      <c r="AA26" s="33">
        <f>+AA13+AA25</f>
        <v>7274190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-36902</v>
      </c>
      <c r="D32" s="18"/>
      <c r="E32" s="19">
        <v>1</v>
      </c>
      <c r="F32" s="20">
        <v>1</v>
      </c>
      <c r="G32" s="20">
        <v>-36901</v>
      </c>
      <c r="H32" s="20">
        <v>896184</v>
      </c>
      <c r="I32" s="20">
        <v>1343117</v>
      </c>
      <c r="J32" s="20">
        <v>2202400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2202400</v>
      </c>
      <c r="X32" s="20">
        <v>3</v>
      </c>
      <c r="Y32" s="20">
        <v>2202397</v>
      </c>
      <c r="Z32" s="21">
        <v>73413233.333333343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8902650</v>
      </c>
      <c r="F33" s="20">
        <v>8902650</v>
      </c>
      <c r="G33" s="20">
        <v>7373000</v>
      </c>
      <c r="H33" s="20">
        <v>-2897934</v>
      </c>
      <c r="I33" s="20"/>
      <c r="J33" s="20">
        <v>4475066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4475066</v>
      </c>
      <c r="X33" s="20">
        <v>-1213237</v>
      </c>
      <c r="Y33" s="20">
        <v>5688303</v>
      </c>
      <c r="Z33" s="21">
        <v>-468.85340621824093</v>
      </c>
      <c r="AA33" s="22">
        <v>8902650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-21306</v>
      </c>
      <c r="D37" s="29">
        <f t="shared" ref="D37:Y37" si="3">SUM(D29:D36)</f>
        <v>0</v>
      </c>
      <c r="E37" s="30">
        <f t="shared" si="3"/>
        <v>8902651</v>
      </c>
      <c r="F37" s="31">
        <f t="shared" si="3"/>
        <v>8902651</v>
      </c>
      <c r="G37" s="31">
        <f t="shared" si="3"/>
        <v>7351695</v>
      </c>
      <c r="H37" s="31">
        <f t="shared" si="3"/>
        <v>-2001750</v>
      </c>
      <c r="I37" s="31">
        <f t="shared" si="3"/>
        <v>1343117</v>
      </c>
      <c r="J37" s="31">
        <f t="shared" si="3"/>
        <v>6693062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6693062</v>
      </c>
      <c r="X37" s="31">
        <f t="shared" si="3"/>
        <v>-1213234</v>
      </c>
      <c r="Y37" s="31">
        <f t="shared" si="3"/>
        <v>7906296</v>
      </c>
      <c r="Z37" s="32">
        <f>+IF(X37&lt;&gt;0,+(Y37/X37)*100,0)</f>
        <v>-651.67115329771502</v>
      </c>
      <c r="AA37" s="33">
        <f>SUM(AA29:AA36)</f>
        <v>8902651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-21306</v>
      </c>
      <c r="D44" s="29">
        <f>+D37+D43</f>
        <v>0</v>
      </c>
      <c r="E44" s="30">
        <f t="shared" si="5"/>
        <v>8902651</v>
      </c>
      <c r="F44" s="31">
        <f t="shared" si="5"/>
        <v>8902651</v>
      </c>
      <c r="G44" s="31">
        <f t="shared" si="5"/>
        <v>7351695</v>
      </c>
      <c r="H44" s="31">
        <f t="shared" si="5"/>
        <v>-2001750</v>
      </c>
      <c r="I44" s="31">
        <f t="shared" si="5"/>
        <v>1343117</v>
      </c>
      <c r="J44" s="31">
        <f t="shared" si="5"/>
        <v>6693062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6693062</v>
      </c>
      <c r="X44" s="31">
        <f t="shared" si="5"/>
        <v>-1213234</v>
      </c>
      <c r="Y44" s="31">
        <f t="shared" si="5"/>
        <v>7906296</v>
      </c>
      <c r="Z44" s="32">
        <f>+IF(X44&lt;&gt;0,+(Y44/X44)*100,0)</f>
        <v>-651.67115329771502</v>
      </c>
      <c r="AA44" s="33">
        <f>+AA37+AA43</f>
        <v>8902651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-152075053</v>
      </c>
      <c r="D45" s="42">
        <f t="shared" si="6"/>
        <v>0</v>
      </c>
      <c r="E45" s="43">
        <f t="shared" si="6"/>
        <v>-1628461</v>
      </c>
      <c r="F45" s="44">
        <f t="shared" si="6"/>
        <v>-1628461</v>
      </c>
      <c r="G45" s="44">
        <f t="shared" si="6"/>
        <v>-127281048</v>
      </c>
      <c r="H45" s="44">
        <f t="shared" si="6"/>
        <v>-18015059</v>
      </c>
      <c r="I45" s="44">
        <f t="shared" si="6"/>
        <v>-46877</v>
      </c>
      <c r="J45" s="44">
        <f t="shared" si="6"/>
        <v>-145342984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-145342984</v>
      </c>
      <c r="X45" s="44">
        <f t="shared" si="6"/>
        <v>3031783</v>
      </c>
      <c r="Y45" s="44">
        <f t="shared" si="6"/>
        <v>-148374767</v>
      </c>
      <c r="Z45" s="45">
        <f>+IF(X45&lt;&gt;0,+(Y45/X45)*100,0)</f>
        <v>-4893.9771415038604</v>
      </c>
      <c r="AA45" s="46">
        <f>+AA26-AA44</f>
        <v>-1628461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-56399673</v>
      </c>
      <c r="D47" s="18"/>
      <c r="E47" s="19">
        <v>-1628462</v>
      </c>
      <c r="F47" s="20">
        <v>-1628462</v>
      </c>
      <c r="G47" s="20">
        <v>-57352131</v>
      </c>
      <c r="H47" s="20">
        <v>742636</v>
      </c>
      <c r="I47" s="20">
        <v>-14267483</v>
      </c>
      <c r="J47" s="20">
        <v>-70876978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-70876978</v>
      </c>
      <c r="X47" s="20">
        <v>3031786</v>
      </c>
      <c r="Y47" s="20">
        <v>-73908764</v>
      </c>
      <c r="Z47" s="47">
        <v>-2437.7962032940322</v>
      </c>
      <c r="AA47" s="22">
        <v>-1628462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-56399673</v>
      </c>
      <c r="D50" s="50">
        <f t="shared" ref="D50:Y50" si="7">SUM(D47:D49)</f>
        <v>0</v>
      </c>
      <c r="E50" s="51">
        <f t="shared" si="7"/>
        <v>-1628462</v>
      </c>
      <c r="F50" s="52">
        <f t="shared" si="7"/>
        <v>-1628462</v>
      </c>
      <c r="G50" s="52">
        <f t="shared" si="7"/>
        <v>-57352131</v>
      </c>
      <c r="H50" s="52">
        <f t="shared" si="7"/>
        <v>742636</v>
      </c>
      <c r="I50" s="52">
        <f t="shared" si="7"/>
        <v>-14267483</v>
      </c>
      <c r="J50" s="52">
        <f t="shared" si="7"/>
        <v>-70876978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-70876978</v>
      </c>
      <c r="X50" s="52">
        <f t="shared" si="7"/>
        <v>3031786</v>
      </c>
      <c r="Y50" s="52">
        <f t="shared" si="7"/>
        <v>-73908764</v>
      </c>
      <c r="Z50" s="53">
        <f>+IF(X50&lt;&gt;0,+(Y50/X50)*100,0)</f>
        <v>-2437.7962032940322</v>
      </c>
      <c r="AA50" s="54">
        <f>SUM(AA47:AA49)</f>
        <v>-1628462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10319752</v>
      </c>
      <c r="D7" s="18"/>
      <c r="E7" s="19">
        <v>3437840</v>
      </c>
      <c r="F7" s="20">
        <v>3437840</v>
      </c>
      <c r="G7" s="20">
        <v>13870375</v>
      </c>
      <c r="H7" s="20">
        <v>-2852065</v>
      </c>
      <c r="I7" s="20">
        <v>556569</v>
      </c>
      <c r="J7" s="20">
        <v>11574879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11574879</v>
      </c>
      <c r="X7" s="20">
        <v>859470</v>
      </c>
      <c r="Y7" s="20">
        <v>10715409</v>
      </c>
      <c r="Z7" s="21">
        <v>1246.7461342455233</v>
      </c>
      <c r="AA7" s="22">
        <v>3437840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10319752</v>
      </c>
      <c r="D13" s="29">
        <f>SUM(D6:D12)</f>
        <v>0</v>
      </c>
      <c r="E13" s="30">
        <f t="shared" si="0"/>
        <v>3437840</v>
      </c>
      <c r="F13" s="31">
        <f t="shared" si="0"/>
        <v>3437840</v>
      </c>
      <c r="G13" s="31">
        <f t="shared" si="0"/>
        <v>13870375</v>
      </c>
      <c r="H13" s="31">
        <f t="shared" si="0"/>
        <v>-2852065</v>
      </c>
      <c r="I13" s="31">
        <f t="shared" si="0"/>
        <v>556569</v>
      </c>
      <c r="J13" s="31">
        <f t="shared" si="0"/>
        <v>11574879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11574879</v>
      </c>
      <c r="X13" s="31">
        <f t="shared" si="0"/>
        <v>859470</v>
      </c>
      <c r="Y13" s="31">
        <f t="shared" si="0"/>
        <v>10715409</v>
      </c>
      <c r="Z13" s="32">
        <f>+IF(X13&lt;&gt;0,+(Y13/X13)*100,0)</f>
        <v>1246.7461342455233</v>
      </c>
      <c r="AA13" s="33">
        <f>SUM(AA6:AA12)</f>
        <v>3437840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795432455</v>
      </c>
      <c r="D17" s="18"/>
      <c r="E17" s="19">
        <v>2973531</v>
      </c>
      <c r="F17" s="20">
        <v>2973531</v>
      </c>
      <c r="G17" s="24">
        <v>773999213</v>
      </c>
      <c r="H17" s="24">
        <v>21716799</v>
      </c>
      <c r="I17" s="24">
        <v>50600</v>
      </c>
      <c r="J17" s="20">
        <v>795766612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795766612</v>
      </c>
      <c r="X17" s="20">
        <v>743388</v>
      </c>
      <c r="Y17" s="24">
        <v>795023224</v>
      </c>
      <c r="Z17" s="25">
        <v>106945.93186868769</v>
      </c>
      <c r="AA17" s="26">
        <v>2973531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795432455</v>
      </c>
      <c r="D25" s="29">
        <f t="shared" ref="D25:Y25" si="1">SUM(D15:D24)</f>
        <v>0</v>
      </c>
      <c r="E25" s="35">
        <f t="shared" si="1"/>
        <v>2973531</v>
      </c>
      <c r="F25" s="36">
        <f t="shared" si="1"/>
        <v>2973531</v>
      </c>
      <c r="G25" s="36">
        <f t="shared" si="1"/>
        <v>773999213</v>
      </c>
      <c r="H25" s="36">
        <f t="shared" si="1"/>
        <v>21716799</v>
      </c>
      <c r="I25" s="36">
        <f t="shared" si="1"/>
        <v>50600</v>
      </c>
      <c r="J25" s="36">
        <f t="shared" si="1"/>
        <v>795766612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795766612</v>
      </c>
      <c r="X25" s="36">
        <f t="shared" si="1"/>
        <v>743388</v>
      </c>
      <c r="Y25" s="36">
        <f t="shared" si="1"/>
        <v>795023224</v>
      </c>
      <c r="Z25" s="37">
        <f>+IF(X25&lt;&gt;0,+(Y25/X25)*100,0)</f>
        <v>106945.93186868769</v>
      </c>
      <c r="AA25" s="38">
        <f>SUM(AA15:AA24)</f>
        <v>2973531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805752207</v>
      </c>
      <c r="D26" s="29">
        <f>+D13+D25</f>
        <v>0</v>
      </c>
      <c r="E26" s="30">
        <f t="shared" si="2"/>
        <v>6411371</v>
      </c>
      <c r="F26" s="31">
        <f t="shared" si="2"/>
        <v>6411371</v>
      </c>
      <c r="G26" s="31">
        <f t="shared" si="2"/>
        <v>787869588</v>
      </c>
      <c r="H26" s="31">
        <f t="shared" si="2"/>
        <v>18864734</v>
      </c>
      <c r="I26" s="31">
        <f t="shared" si="2"/>
        <v>607169</v>
      </c>
      <c r="J26" s="31">
        <f t="shared" si="2"/>
        <v>807341491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807341491</v>
      </c>
      <c r="X26" s="31">
        <f t="shared" si="2"/>
        <v>1602858</v>
      </c>
      <c r="Y26" s="31">
        <f t="shared" si="2"/>
        <v>805738633</v>
      </c>
      <c r="Z26" s="32">
        <f>+IF(X26&lt;&gt;0,+(Y26/X26)*100,0)</f>
        <v>50268.871790264639</v>
      </c>
      <c r="AA26" s="33">
        <f>+AA13+AA25</f>
        <v>6411371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7779301</v>
      </c>
      <c r="D32" s="18"/>
      <c r="E32" s="19">
        <v>2892168</v>
      </c>
      <c r="F32" s="20">
        <v>2892168</v>
      </c>
      <c r="G32" s="20">
        <v>-6155814</v>
      </c>
      <c r="H32" s="20">
        <v>6161122</v>
      </c>
      <c r="I32" s="20">
        <v>1</v>
      </c>
      <c r="J32" s="20">
        <v>5309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5309</v>
      </c>
      <c r="X32" s="20">
        <v>723042</v>
      </c>
      <c r="Y32" s="20">
        <v>-717733</v>
      </c>
      <c r="Z32" s="21">
        <v>-99.265741132603637</v>
      </c>
      <c r="AA32" s="22">
        <v>2892168</v>
      </c>
    </row>
    <row r="33" spans="1:27" ht="13.5" x14ac:dyDescent="0.25">
      <c r="A33" s="23" t="s">
        <v>60</v>
      </c>
      <c r="B33" s="17" t="s">
        <v>32</v>
      </c>
      <c r="C33" s="18">
        <v>16805438</v>
      </c>
      <c r="D33" s="18"/>
      <c r="E33" s="19">
        <v>8000000</v>
      </c>
      <c r="F33" s="20">
        <v>8000000</v>
      </c>
      <c r="G33" s="20">
        <v>25400738</v>
      </c>
      <c r="H33" s="20">
        <v>7404700</v>
      </c>
      <c r="I33" s="20">
        <v>-8387682</v>
      </c>
      <c r="J33" s="20">
        <v>24417756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24417756</v>
      </c>
      <c r="X33" s="20">
        <v>1999998</v>
      </c>
      <c r="Y33" s="20">
        <v>22417758</v>
      </c>
      <c r="Z33" s="21">
        <v>1120.8890208890209</v>
      </c>
      <c r="AA33" s="22">
        <v>8000000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3695614</v>
      </c>
      <c r="D35" s="18"/>
      <c r="E35" s="19"/>
      <c r="F35" s="20"/>
      <c r="G35" s="20">
        <v>3695614</v>
      </c>
      <c r="H35" s="20">
        <v>82455</v>
      </c>
      <c r="I35" s="20">
        <v>63985</v>
      </c>
      <c r="J35" s="20">
        <v>3842054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3842054</v>
      </c>
      <c r="X35" s="20"/>
      <c r="Y35" s="20">
        <v>3842054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28280353</v>
      </c>
      <c r="D37" s="29">
        <f t="shared" ref="D37:Y37" si="3">SUM(D29:D36)</f>
        <v>0</v>
      </c>
      <c r="E37" s="30">
        <f t="shared" si="3"/>
        <v>10892168</v>
      </c>
      <c r="F37" s="31">
        <f t="shared" si="3"/>
        <v>10892168</v>
      </c>
      <c r="G37" s="31">
        <f t="shared" si="3"/>
        <v>22940538</v>
      </c>
      <c r="H37" s="31">
        <f t="shared" si="3"/>
        <v>13648277</v>
      </c>
      <c r="I37" s="31">
        <f t="shared" si="3"/>
        <v>-8323696</v>
      </c>
      <c r="J37" s="31">
        <f t="shared" si="3"/>
        <v>28265119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28265119</v>
      </c>
      <c r="X37" s="31">
        <f t="shared" si="3"/>
        <v>2723040</v>
      </c>
      <c r="Y37" s="31">
        <f t="shared" si="3"/>
        <v>25542079</v>
      </c>
      <c r="Z37" s="32">
        <f>+IF(X37&lt;&gt;0,+(Y37/X37)*100,0)</f>
        <v>937.9986706034432</v>
      </c>
      <c r="AA37" s="33">
        <f>SUM(AA29:AA36)</f>
        <v>10892168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28280353</v>
      </c>
      <c r="D44" s="29">
        <f>+D37+D43</f>
        <v>0</v>
      </c>
      <c r="E44" s="30">
        <f t="shared" si="5"/>
        <v>10892168</v>
      </c>
      <c r="F44" s="31">
        <f t="shared" si="5"/>
        <v>10892168</v>
      </c>
      <c r="G44" s="31">
        <f t="shared" si="5"/>
        <v>22940538</v>
      </c>
      <c r="H44" s="31">
        <f t="shared" si="5"/>
        <v>13648277</v>
      </c>
      <c r="I44" s="31">
        <f t="shared" si="5"/>
        <v>-8323696</v>
      </c>
      <c r="J44" s="31">
        <f t="shared" si="5"/>
        <v>28265119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28265119</v>
      </c>
      <c r="X44" s="31">
        <f t="shared" si="5"/>
        <v>2723040</v>
      </c>
      <c r="Y44" s="31">
        <f t="shared" si="5"/>
        <v>25542079</v>
      </c>
      <c r="Z44" s="32">
        <f>+IF(X44&lt;&gt;0,+(Y44/X44)*100,0)</f>
        <v>937.9986706034432</v>
      </c>
      <c r="AA44" s="33">
        <f>+AA37+AA43</f>
        <v>10892168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777471854</v>
      </c>
      <c r="D45" s="42">
        <f t="shared" si="6"/>
        <v>0</v>
      </c>
      <c r="E45" s="43">
        <f t="shared" si="6"/>
        <v>-4480797</v>
      </c>
      <c r="F45" s="44">
        <f t="shared" si="6"/>
        <v>-4480797</v>
      </c>
      <c r="G45" s="44">
        <f t="shared" si="6"/>
        <v>764929050</v>
      </c>
      <c r="H45" s="44">
        <f t="shared" si="6"/>
        <v>5216457</v>
      </c>
      <c r="I45" s="44">
        <f t="shared" si="6"/>
        <v>8930865</v>
      </c>
      <c r="J45" s="44">
        <f t="shared" si="6"/>
        <v>779076372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779076372</v>
      </c>
      <c r="X45" s="44">
        <f t="shared" si="6"/>
        <v>-1120182</v>
      </c>
      <c r="Y45" s="44">
        <f t="shared" si="6"/>
        <v>780196554</v>
      </c>
      <c r="Z45" s="45">
        <f>+IF(X45&lt;&gt;0,+(Y45/X45)*100,0)</f>
        <v>-69649.08863024044</v>
      </c>
      <c r="AA45" s="46">
        <f>+AA26-AA44</f>
        <v>-4480797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-80810360</v>
      </c>
      <c r="D47" s="18"/>
      <c r="E47" s="19">
        <v>-52397044</v>
      </c>
      <c r="F47" s="20">
        <v>-52397044</v>
      </c>
      <c r="G47" s="20">
        <v>-112304685</v>
      </c>
      <c r="H47" s="20">
        <v>1511683</v>
      </c>
      <c r="I47" s="20">
        <v>-596787</v>
      </c>
      <c r="J47" s="20">
        <v>-111389789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-111389789</v>
      </c>
      <c r="X47" s="20">
        <v>-13099263</v>
      </c>
      <c r="Y47" s="20">
        <v>-98290526</v>
      </c>
      <c r="Z47" s="47">
        <v>750.35157321446252</v>
      </c>
      <c r="AA47" s="22">
        <v>-52397044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-80810360</v>
      </c>
      <c r="D50" s="50">
        <f t="shared" ref="D50:Y50" si="7">SUM(D47:D49)</f>
        <v>0</v>
      </c>
      <c r="E50" s="51">
        <f t="shared" si="7"/>
        <v>-52397044</v>
      </c>
      <c r="F50" s="52">
        <f t="shared" si="7"/>
        <v>-52397044</v>
      </c>
      <c r="G50" s="52">
        <f t="shared" si="7"/>
        <v>-112304685</v>
      </c>
      <c r="H50" s="52">
        <f t="shared" si="7"/>
        <v>1511683</v>
      </c>
      <c r="I50" s="52">
        <f t="shared" si="7"/>
        <v>-596787</v>
      </c>
      <c r="J50" s="52">
        <f t="shared" si="7"/>
        <v>-111389789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-111389789</v>
      </c>
      <c r="X50" s="52">
        <f t="shared" si="7"/>
        <v>-13099263</v>
      </c>
      <c r="Y50" s="52">
        <f t="shared" si="7"/>
        <v>-98290526</v>
      </c>
      <c r="Z50" s="53">
        <f>+IF(X50&lt;&gt;0,+(Y50/X50)*100,0)</f>
        <v>750.35157321446252</v>
      </c>
      <c r="AA50" s="54">
        <f>SUM(AA47:AA49)</f>
        <v>-52397044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753887</v>
      </c>
      <c r="D7" s="18"/>
      <c r="E7" s="19">
        <v>8040162</v>
      </c>
      <c r="F7" s="20">
        <v>8040162</v>
      </c>
      <c r="G7" s="20">
        <v>885906</v>
      </c>
      <c r="H7" s="20">
        <v>-108555</v>
      </c>
      <c r="I7" s="20">
        <v>13771</v>
      </c>
      <c r="J7" s="20">
        <v>791122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791122</v>
      </c>
      <c r="X7" s="20">
        <v>2010054</v>
      </c>
      <c r="Y7" s="20">
        <v>-1218932</v>
      </c>
      <c r="Z7" s="21">
        <v>-60.641753903128972</v>
      </c>
      <c r="AA7" s="22">
        <v>8040162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-667161</v>
      </c>
      <c r="D10" s="18"/>
      <c r="E10" s="19"/>
      <c r="F10" s="20"/>
      <c r="G10" s="20">
        <v>-722975</v>
      </c>
      <c r="H10" s="20">
        <v>55814</v>
      </c>
      <c r="I10" s="20"/>
      <c r="J10" s="20">
        <v>-667161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-667161</v>
      </c>
      <c r="X10" s="20"/>
      <c r="Y10" s="20">
        <v>-667161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86726</v>
      </c>
      <c r="D13" s="29">
        <f>SUM(D6:D12)</f>
        <v>0</v>
      </c>
      <c r="E13" s="30">
        <f t="shared" si="0"/>
        <v>8040162</v>
      </c>
      <c r="F13" s="31">
        <f t="shared" si="0"/>
        <v>8040162</v>
      </c>
      <c r="G13" s="31">
        <f t="shared" si="0"/>
        <v>162931</v>
      </c>
      <c r="H13" s="31">
        <f t="shared" si="0"/>
        <v>-52741</v>
      </c>
      <c r="I13" s="31">
        <f t="shared" si="0"/>
        <v>13771</v>
      </c>
      <c r="J13" s="31">
        <f t="shared" si="0"/>
        <v>123961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123961</v>
      </c>
      <c r="X13" s="31">
        <f t="shared" si="0"/>
        <v>2010054</v>
      </c>
      <c r="Y13" s="31">
        <f t="shared" si="0"/>
        <v>-1886093</v>
      </c>
      <c r="Z13" s="32">
        <f>+IF(X13&lt;&gt;0,+(Y13/X13)*100,0)</f>
        <v>-93.832951751544982</v>
      </c>
      <c r="AA13" s="33">
        <f>SUM(AA6:AA12)</f>
        <v>8040162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42750441</v>
      </c>
      <c r="D17" s="18"/>
      <c r="E17" s="19">
        <v>44009152</v>
      </c>
      <c r="F17" s="20">
        <v>44009152</v>
      </c>
      <c r="G17" s="24">
        <v>42949698</v>
      </c>
      <c r="H17" s="24">
        <v>-199257</v>
      </c>
      <c r="I17" s="24">
        <v>-354195</v>
      </c>
      <c r="J17" s="20">
        <v>42396246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42396246</v>
      </c>
      <c r="X17" s="20">
        <v>11002320</v>
      </c>
      <c r="Y17" s="24">
        <v>31393926</v>
      </c>
      <c r="Z17" s="25">
        <v>285.33914665270601</v>
      </c>
      <c r="AA17" s="26">
        <v>44009152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42750441</v>
      </c>
      <c r="D25" s="29">
        <f t="shared" ref="D25:Y25" si="1">SUM(D15:D24)</f>
        <v>0</v>
      </c>
      <c r="E25" s="35">
        <f t="shared" si="1"/>
        <v>44009152</v>
      </c>
      <c r="F25" s="36">
        <f t="shared" si="1"/>
        <v>44009152</v>
      </c>
      <c r="G25" s="36">
        <f t="shared" si="1"/>
        <v>42949698</v>
      </c>
      <c r="H25" s="36">
        <f t="shared" si="1"/>
        <v>-199257</v>
      </c>
      <c r="I25" s="36">
        <f t="shared" si="1"/>
        <v>-354195</v>
      </c>
      <c r="J25" s="36">
        <f t="shared" si="1"/>
        <v>42396246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42396246</v>
      </c>
      <c r="X25" s="36">
        <f t="shared" si="1"/>
        <v>11002320</v>
      </c>
      <c r="Y25" s="36">
        <f t="shared" si="1"/>
        <v>31393926</v>
      </c>
      <c r="Z25" s="37">
        <f>+IF(X25&lt;&gt;0,+(Y25/X25)*100,0)</f>
        <v>285.33914665270601</v>
      </c>
      <c r="AA25" s="38">
        <f>SUM(AA15:AA24)</f>
        <v>44009152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42837167</v>
      </c>
      <c r="D26" s="29">
        <f>+D13+D25</f>
        <v>0</v>
      </c>
      <c r="E26" s="30">
        <f t="shared" si="2"/>
        <v>52049314</v>
      </c>
      <c r="F26" s="31">
        <f t="shared" si="2"/>
        <v>52049314</v>
      </c>
      <c r="G26" s="31">
        <f t="shared" si="2"/>
        <v>43112629</v>
      </c>
      <c r="H26" s="31">
        <f t="shared" si="2"/>
        <v>-251998</v>
      </c>
      <c r="I26" s="31">
        <f t="shared" si="2"/>
        <v>-340424</v>
      </c>
      <c r="J26" s="31">
        <f t="shared" si="2"/>
        <v>42520207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42520207</v>
      </c>
      <c r="X26" s="31">
        <f t="shared" si="2"/>
        <v>13012374</v>
      </c>
      <c r="Y26" s="31">
        <f t="shared" si="2"/>
        <v>29507833</v>
      </c>
      <c r="Z26" s="32">
        <f>+IF(X26&lt;&gt;0,+(Y26/X26)*100,0)</f>
        <v>226.76748301270777</v>
      </c>
      <c r="AA26" s="33">
        <f>+AA13+AA25</f>
        <v>52049314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7677</v>
      </c>
      <c r="D31" s="18"/>
      <c r="E31" s="19">
        <v>566179</v>
      </c>
      <c r="F31" s="20">
        <v>566179</v>
      </c>
      <c r="G31" s="20">
        <v>7677</v>
      </c>
      <c r="H31" s="20"/>
      <c r="I31" s="20">
        <v>-800</v>
      </c>
      <c r="J31" s="20">
        <v>6877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6877</v>
      </c>
      <c r="X31" s="20">
        <v>141543</v>
      </c>
      <c r="Y31" s="20">
        <v>-134666</v>
      </c>
      <c r="Z31" s="21">
        <v>-95.141405791879492</v>
      </c>
      <c r="AA31" s="22">
        <v>566179</v>
      </c>
    </row>
    <row r="32" spans="1:27" ht="13.5" x14ac:dyDescent="0.25">
      <c r="A32" s="23" t="s">
        <v>59</v>
      </c>
      <c r="B32" s="17" t="s">
        <v>32</v>
      </c>
      <c r="C32" s="18">
        <v>898387</v>
      </c>
      <c r="D32" s="18"/>
      <c r="E32" s="19">
        <v>484108</v>
      </c>
      <c r="F32" s="20">
        <v>484108</v>
      </c>
      <c r="G32" s="20">
        <v>490136</v>
      </c>
      <c r="H32" s="20">
        <v>408251</v>
      </c>
      <c r="I32" s="20"/>
      <c r="J32" s="20">
        <v>898387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898387</v>
      </c>
      <c r="X32" s="20">
        <v>121020</v>
      </c>
      <c r="Y32" s="20">
        <v>777367</v>
      </c>
      <c r="Z32" s="21">
        <v>642.34589324078661</v>
      </c>
      <c r="AA32" s="22">
        <v>484108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299868</v>
      </c>
      <c r="F33" s="20">
        <v>299868</v>
      </c>
      <c r="G33" s="20">
        <v>15928809</v>
      </c>
      <c r="H33" s="20">
        <v>-7928809</v>
      </c>
      <c r="I33" s="20"/>
      <c r="J33" s="20">
        <v>8000000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8000000</v>
      </c>
      <c r="X33" s="20">
        <v>74967</v>
      </c>
      <c r="Y33" s="20">
        <v>7925033</v>
      </c>
      <c r="Z33" s="21">
        <v>10571.362065975696</v>
      </c>
      <c r="AA33" s="22">
        <v>299868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-48947</v>
      </c>
      <c r="D35" s="18"/>
      <c r="E35" s="19">
        <v>57013</v>
      </c>
      <c r="F35" s="20">
        <v>57013</v>
      </c>
      <c r="G35" s="20">
        <v>-49028</v>
      </c>
      <c r="H35" s="20">
        <v>-270</v>
      </c>
      <c r="I35" s="20">
        <v>-81</v>
      </c>
      <c r="J35" s="20">
        <v>-49379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-49379</v>
      </c>
      <c r="X35" s="20">
        <v>14253</v>
      </c>
      <c r="Y35" s="20">
        <v>-63632</v>
      </c>
      <c r="Z35" s="21">
        <v>-446.44636216936783</v>
      </c>
      <c r="AA35" s="22">
        <v>57013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857117</v>
      </c>
      <c r="D37" s="29">
        <f t="shared" ref="D37:Y37" si="3">SUM(D29:D36)</f>
        <v>0</v>
      </c>
      <c r="E37" s="30">
        <f t="shared" si="3"/>
        <v>1407168</v>
      </c>
      <c r="F37" s="31">
        <f t="shared" si="3"/>
        <v>1407168</v>
      </c>
      <c r="G37" s="31">
        <f t="shared" si="3"/>
        <v>16377594</v>
      </c>
      <c r="H37" s="31">
        <f t="shared" si="3"/>
        <v>-7520828</v>
      </c>
      <c r="I37" s="31">
        <f t="shared" si="3"/>
        <v>-881</v>
      </c>
      <c r="J37" s="31">
        <f t="shared" si="3"/>
        <v>8855885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8855885</v>
      </c>
      <c r="X37" s="31">
        <f t="shared" si="3"/>
        <v>351783</v>
      </c>
      <c r="Y37" s="31">
        <f t="shared" si="3"/>
        <v>8504102</v>
      </c>
      <c r="Z37" s="32">
        <f>+IF(X37&lt;&gt;0,+(Y37/X37)*100,0)</f>
        <v>2417.4283578228624</v>
      </c>
      <c r="AA37" s="33">
        <f>SUM(AA29:AA36)</f>
        <v>1407168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857117</v>
      </c>
      <c r="D44" s="29">
        <f>+D37+D43</f>
        <v>0</v>
      </c>
      <c r="E44" s="30">
        <f t="shared" si="5"/>
        <v>1407168</v>
      </c>
      <c r="F44" s="31">
        <f t="shared" si="5"/>
        <v>1407168</v>
      </c>
      <c r="G44" s="31">
        <f t="shared" si="5"/>
        <v>16377594</v>
      </c>
      <c r="H44" s="31">
        <f t="shared" si="5"/>
        <v>-7520828</v>
      </c>
      <c r="I44" s="31">
        <f t="shared" si="5"/>
        <v>-881</v>
      </c>
      <c r="J44" s="31">
        <f t="shared" si="5"/>
        <v>8855885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8855885</v>
      </c>
      <c r="X44" s="31">
        <f t="shared" si="5"/>
        <v>351783</v>
      </c>
      <c r="Y44" s="31">
        <f t="shared" si="5"/>
        <v>8504102</v>
      </c>
      <c r="Z44" s="32">
        <f>+IF(X44&lt;&gt;0,+(Y44/X44)*100,0)</f>
        <v>2417.4283578228624</v>
      </c>
      <c r="AA44" s="33">
        <f>+AA37+AA43</f>
        <v>1407168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41980050</v>
      </c>
      <c r="D45" s="42">
        <f t="shared" si="6"/>
        <v>0</v>
      </c>
      <c r="E45" s="43">
        <f t="shared" si="6"/>
        <v>50642146</v>
      </c>
      <c r="F45" s="44">
        <f t="shared" si="6"/>
        <v>50642146</v>
      </c>
      <c r="G45" s="44">
        <f t="shared" si="6"/>
        <v>26735035</v>
      </c>
      <c r="H45" s="44">
        <f t="shared" si="6"/>
        <v>7268830</v>
      </c>
      <c r="I45" s="44">
        <f t="shared" si="6"/>
        <v>-339543</v>
      </c>
      <c r="J45" s="44">
        <f t="shared" si="6"/>
        <v>33664322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33664322</v>
      </c>
      <c r="X45" s="44">
        <f t="shared" si="6"/>
        <v>12660591</v>
      </c>
      <c r="Y45" s="44">
        <f t="shared" si="6"/>
        <v>21003731</v>
      </c>
      <c r="Z45" s="45">
        <f>+IF(X45&lt;&gt;0,+(Y45/X45)*100,0)</f>
        <v>165.89850347428489</v>
      </c>
      <c r="AA45" s="46">
        <f>+AA26-AA44</f>
        <v>50642146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-81689040</v>
      </c>
      <c r="D47" s="18"/>
      <c r="E47" s="19">
        <v>-44052328</v>
      </c>
      <c r="F47" s="20">
        <v>-44052328</v>
      </c>
      <c r="G47" s="20">
        <v>-81689041</v>
      </c>
      <c r="H47" s="20">
        <v>8101</v>
      </c>
      <c r="I47" s="20">
        <v>-6259480</v>
      </c>
      <c r="J47" s="20">
        <v>-87940420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-87940420</v>
      </c>
      <c r="X47" s="20">
        <v>-11013087</v>
      </c>
      <c r="Y47" s="20">
        <v>-76927333</v>
      </c>
      <c r="Z47" s="47">
        <v>698.50835646717405</v>
      </c>
      <c r="AA47" s="22">
        <v>-44052328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-81689040</v>
      </c>
      <c r="D50" s="50">
        <f t="shared" ref="D50:Y50" si="7">SUM(D47:D49)</f>
        <v>0</v>
      </c>
      <c r="E50" s="51">
        <f t="shared" si="7"/>
        <v>-44052328</v>
      </c>
      <c r="F50" s="52">
        <f t="shared" si="7"/>
        <v>-44052328</v>
      </c>
      <c r="G50" s="52">
        <f t="shared" si="7"/>
        <v>-81689041</v>
      </c>
      <c r="H50" s="52">
        <f t="shared" si="7"/>
        <v>8101</v>
      </c>
      <c r="I50" s="52">
        <f t="shared" si="7"/>
        <v>-6259480</v>
      </c>
      <c r="J50" s="52">
        <f t="shared" si="7"/>
        <v>-87940420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-87940420</v>
      </c>
      <c r="X50" s="52">
        <f t="shared" si="7"/>
        <v>-11013087</v>
      </c>
      <c r="Y50" s="52">
        <f t="shared" si="7"/>
        <v>-76927333</v>
      </c>
      <c r="Z50" s="53">
        <f>+IF(X50&lt;&gt;0,+(Y50/X50)*100,0)</f>
        <v>698.50835646717405</v>
      </c>
      <c r="AA50" s="54">
        <f>SUM(AA47:AA49)</f>
        <v>-44052328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1217795167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1136465535</v>
      </c>
      <c r="X6" s="20">
        <v>1005366103</v>
      </c>
      <c r="Y6" s="20">
        <v>131099432</v>
      </c>
      <c r="Z6" s="21">
        <v>13.039969381183722</v>
      </c>
      <c r="AA6" s="22">
        <v>1217795167</v>
      </c>
    </row>
    <row r="7" spans="1:27" ht="13.5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760416829</v>
      </c>
      <c r="G7" s="20">
        <v>288289632</v>
      </c>
      <c r="H7" s="20">
        <v>-32173720</v>
      </c>
      <c r="I7" s="20">
        <v>12362369</v>
      </c>
      <c r="J7" s="20">
        <v>268478281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268478281</v>
      </c>
      <c r="X7" s="20">
        <v>396946649</v>
      </c>
      <c r="Y7" s="20">
        <v>-128468368</v>
      </c>
      <c r="Z7" s="21">
        <v>-32.364139695760471</v>
      </c>
      <c r="AA7" s="22">
        <v>760416829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253938</v>
      </c>
      <c r="Y8" s="20">
        <v>-254133</v>
      </c>
      <c r="Z8" s="21">
        <v>-100.07679039765611</v>
      </c>
      <c r="AA8" s="22">
        <v>1016336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-131345465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-121284254</v>
      </c>
      <c r="X10" s="20">
        <v>-135386383</v>
      </c>
      <c r="Y10" s="20">
        <v>14102129</v>
      </c>
      <c r="Z10" s="21">
        <v>-10.4162092874584</v>
      </c>
      <c r="AA10" s="22">
        <v>-131345465</v>
      </c>
    </row>
    <row r="11" spans="1:27" ht="13.5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15805897</v>
      </c>
      <c r="X11" s="20">
        <v>14710102</v>
      </c>
      <c r="Y11" s="24">
        <v>1095795</v>
      </c>
      <c r="Z11" s="25">
        <v>7.4492685366831584</v>
      </c>
      <c r="AA11" s="26">
        <v>14710102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-15824333</v>
      </c>
      <c r="Y12" s="20">
        <v>10261452</v>
      </c>
      <c r="Z12" s="21">
        <v>-64.846031741116676</v>
      </c>
      <c r="AA12" s="22">
        <v>-46608687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1815984282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1293902383</v>
      </c>
      <c r="X13" s="31">
        <f t="shared" si="0"/>
        <v>1266066076</v>
      </c>
      <c r="Y13" s="31">
        <f t="shared" si="0"/>
        <v>27836307</v>
      </c>
      <c r="Z13" s="32">
        <f>+IF(X13&lt;&gt;0,+(Y13/X13)*100,0)</f>
        <v>2.1986456732136626</v>
      </c>
      <c r="AA13" s="33">
        <f>SUM(AA6:AA12)</f>
        <v>1815984282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3170608630</v>
      </c>
      <c r="D17" s="18"/>
      <c r="E17" s="19">
        <v>3281095656</v>
      </c>
      <c r="F17" s="20">
        <v>3282795656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3122880378</v>
      </c>
      <c r="X17" s="20">
        <v>3252681906</v>
      </c>
      <c r="Y17" s="24">
        <v>-129801528</v>
      </c>
      <c r="Z17" s="25">
        <v>-3.9906001186456015</v>
      </c>
      <c r="AA17" s="26">
        <v>3282795656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3170608630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3282795656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3122880378</v>
      </c>
      <c r="X25" s="36">
        <f t="shared" si="1"/>
        <v>3252681906</v>
      </c>
      <c r="Y25" s="36">
        <f t="shared" si="1"/>
        <v>-129801528</v>
      </c>
      <c r="Z25" s="37">
        <f>+IF(X25&lt;&gt;0,+(Y25/X25)*100,0)</f>
        <v>-3.9906001186456015</v>
      </c>
      <c r="AA25" s="38">
        <f>SUM(AA15:AA24)</f>
        <v>3282795656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4312234198</v>
      </c>
      <c r="D26" s="29">
        <f>+D13+D25</f>
        <v>0</v>
      </c>
      <c r="E26" s="30">
        <f t="shared" si="2"/>
        <v>5078896426</v>
      </c>
      <c r="F26" s="31">
        <f t="shared" si="2"/>
        <v>5098779938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4416782761</v>
      </c>
      <c r="X26" s="31">
        <f t="shared" si="2"/>
        <v>4518747982</v>
      </c>
      <c r="Y26" s="31">
        <f t="shared" si="2"/>
        <v>-101965221</v>
      </c>
      <c r="Z26" s="32">
        <f>+IF(X26&lt;&gt;0,+(Y26/X26)*100,0)</f>
        <v>-2.2564927587501824</v>
      </c>
      <c r="AA26" s="33">
        <f>+AA13+AA25</f>
        <v>5098779938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-5860822</v>
      </c>
      <c r="X31" s="20">
        <v>-4542212</v>
      </c>
      <c r="Y31" s="20">
        <v>-1318610</v>
      </c>
      <c r="Z31" s="21">
        <v>29.030128932775483</v>
      </c>
      <c r="AA31" s="22">
        <v>-4542212</v>
      </c>
    </row>
    <row r="32" spans="1:27" ht="13.5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270745126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211464958</v>
      </c>
      <c r="X32" s="20">
        <v>207414707</v>
      </c>
      <c r="Y32" s="20">
        <v>4050251</v>
      </c>
      <c r="Z32" s="21">
        <v>1.9527308639690628</v>
      </c>
      <c r="AA32" s="22">
        <v>270745126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6054402</v>
      </c>
      <c r="X33" s="20"/>
      <c r="Y33" s="20">
        <v>6054402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48145797</v>
      </c>
      <c r="X35" s="20">
        <v>110749892</v>
      </c>
      <c r="Y35" s="20">
        <v>-62604095</v>
      </c>
      <c r="Z35" s="21">
        <v>-56.52745467237115</v>
      </c>
      <c r="AA35" s="22">
        <v>334001044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600203958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259804335</v>
      </c>
      <c r="X37" s="31">
        <f t="shared" si="3"/>
        <v>313622387</v>
      </c>
      <c r="Y37" s="31">
        <f t="shared" si="3"/>
        <v>-53818052</v>
      </c>
      <c r="Z37" s="32">
        <f>+IF(X37&lt;&gt;0,+(Y37/X37)*100,0)</f>
        <v>-17.160143609263454</v>
      </c>
      <c r="AA37" s="33">
        <f>SUM(AA29:AA36)</f>
        <v>600203958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600203958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259804335</v>
      </c>
      <c r="X44" s="31">
        <f t="shared" si="5"/>
        <v>313622387</v>
      </c>
      <c r="Y44" s="31">
        <f t="shared" si="5"/>
        <v>-53818052</v>
      </c>
      <c r="Z44" s="32">
        <f>+IF(X44&lt;&gt;0,+(Y44/X44)*100,0)</f>
        <v>-17.160143609263454</v>
      </c>
      <c r="AA44" s="33">
        <f>+AA37+AA43</f>
        <v>600203958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3945251147</v>
      </c>
      <c r="D45" s="42">
        <f t="shared" si="6"/>
        <v>0</v>
      </c>
      <c r="E45" s="43">
        <f t="shared" si="6"/>
        <v>4507576235</v>
      </c>
      <c r="F45" s="44">
        <f t="shared" si="6"/>
        <v>4498575980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4156978426</v>
      </c>
      <c r="X45" s="44">
        <f t="shared" si="6"/>
        <v>4205125595</v>
      </c>
      <c r="Y45" s="44">
        <f t="shared" si="6"/>
        <v>-48147169</v>
      </c>
      <c r="Z45" s="45">
        <f>+IF(X45&lt;&gt;0,+(Y45/X45)*100,0)</f>
        <v>-1.1449638759243765</v>
      </c>
      <c r="AA45" s="46">
        <f>+AA26-AA44</f>
        <v>4498575980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248242307</v>
      </c>
      <c r="D47" s="18"/>
      <c r="E47" s="19">
        <v>401085652</v>
      </c>
      <c r="F47" s="20">
        <v>392085397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303321650</v>
      </c>
      <c r="X47" s="20">
        <v>98634997</v>
      </c>
      <c r="Y47" s="20">
        <v>204686653</v>
      </c>
      <c r="Z47" s="47">
        <v>207.51929763834229</v>
      </c>
      <c r="AA47" s="22">
        <v>392085397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248242307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392085397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303321650</v>
      </c>
      <c r="X50" s="52">
        <f t="shared" si="7"/>
        <v>98634997</v>
      </c>
      <c r="Y50" s="52">
        <f t="shared" si="7"/>
        <v>204686653</v>
      </c>
      <c r="Z50" s="53">
        <f>+IF(X50&lt;&gt;0,+(Y50/X50)*100,0)</f>
        <v>207.51929763834229</v>
      </c>
      <c r="AA50" s="54">
        <f>SUM(AA47:AA49)</f>
        <v>392085397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-797839606</v>
      </c>
      <c r="D7" s="18"/>
      <c r="E7" s="19">
        <v>-576900147</v>
      </c>
      <c r="F7" s="20">
        <v>-576900147</v>
      </c>
      <c r="G7" s="20">
        <v>-820982228</v>
      </c>
      <c r="H7" s="20">
        <v>17309342</v>
      </c>
      <c r="I7" s="20">
        <v>-2044514</v>
      </c>
      <c r="J7" s="20">
        <v>-805717400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-805717400</v>
      </c>
      <c r="X7" s="20">
        <v>-144225027</v>
      </c>
      <c r="Y7" s="20">
        <v>-661492373</v>
      </c>
      <c r="Z7" s="21">
        <v>458.65297220571853</v>
      </c>
      <c r="AA7" s="22">
        <v>-576900147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-797839606</v>
      </c>
      <c r="D13" s="29">
        <f>SUM(D6:D12)</f>
        <v>0</v>
      </c>
      <c r="E13" s="30">
        <f t="shared" si="0"/>
        <v>-576900147</v>
      </c>
      <c r="F13" s="31">
        <f t="shared" si="0"/>
        <v>-576900147</v>
      </c>
      <c r="G13" s="31">
        <f t="shared" si="0"/>
        <v>-820982228</v>
      </c>
      <c r="H13" s="31">
        <f t="shared" si="0"/>
        <v>17309342</v>
      </c>
      <c r="I13" s="31">
        <f t="shared" si="0"/>
        <v>-2044514</v>
      </c>
      <c r="J13" s="31">
        <f t="shared" si="0"/>
        <v>-805717400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-805717400</v>
      </c>
      <c r="X13" s="31">
        <f t="shared" si="0"/>
        <v>-144225027</v>
      </c>
      <c r="Y13" s="31">
        <f t="shared" si="0"/>
        <v>-661492373</v>
      </c>
      <c r="Z13" s="32">
        <f>+IF(X13&lt;&gt;0,+(Y13/X13)*100,0)</f>
        <v>458.65297220571853</v>
      </c>
      <c r="AA13" s="33">
        <f>SUM(AA6:AA12)</f>
        <v>-576900147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15845000</v>
      </c>
      <c r="F17" s="20">
        <v>15845000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3961260</v>
      </c>
      <c r="Y17" s="24">
        <v>-3961260</v>
      </c>
      <c r="Z17" s="25">
        <v>-100</v>
      </c>
      <c r="AA17" s="26">
        <v>15845000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15845000</v>
      </c>
      <c r="F25" s="36">
        <f t="shared" si="1"/>
        <v>15845000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3961260</v>
      </c>
      <c r="Y25" s="36">
        <f t="shared" si="1"/>
        <v>-3961260</v>
      </c>
      <c r="Z25" s="37">
        <f>+IF(X25&lt;&gt;0,+(Y25/X25)*100,0)</f>
        <v>-100</v>
      </c>
      <c r="AA25" s="38">
        <f>SUM(AA15:AA24)</f>
        <v>15845000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-797839606</v>
      </c>
      <c r="D26" s="29">
        <f>+D13+D25</f>
        <v>0</v>
      </c>
      <c r="E26" s="30">
        <f t="shared" si="2"/>
        <v>-561055147</v>
      </c>
      <c r="F26" s="31">
        <f t="shared" si="2"/>
        <v>-561055147</v>
      </c>
      <c r="G26" s="31">
        <f t="shared" si="2"/>
        <v>-820982228</v>
      </c>
      <c r="H26" s="31">
        <f t="shared" si="2"/>
        <v>17309342</v>
      </c>
      <c r="I26" s="31">
        <f t="shared" si="2"/>
        <v>-2044514</v>
      </c>
      <c r="J26" s="31">
        <f t="shared" si="2"/>
        <v>-805717400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-805717400</v>
      </c>
      <c r="X26" s="31">
        <f t="shared" si="2"/>
        <v>-140263767</v>
      </c>
      <c r="Y26" s="31">
        <f t="shared" si="2"/>
        <v>-665453633</v>
      </c>
      <c r="Z26" s="32">
        <f>+IF(X26&lt;&gt;0,+(Y26/X26)*100,0)</f>
        <v>474.4301734032282</v>
      </c>
      <c r="AA26" s="33">
        <f>+AA13+AA25</f>
        <v>-561055147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-6470647</v>
      </c>
      <c r="D33" s="18"/>
      <c r="E33" s="19">
        <v>5804117</v>
      </c>
      <c r="F33" s="20">
        <v>5804117</v>
      </c>
      <c r="G33" s="20">
        <v>3473000</v>
      </c>
      <c r="H33" s="20">
        <v>1200000</v>
      </c>
      <c r="I33" s="20"/>
      <c r="J33" s="20">
        <v>4673000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4673000</v>
      </c>
      <c r="X33" s="20">
        <v>1451028</v>
      </c>
      <c r="Y33" s="20">
        <v>3221972</v>
      </c>
      <c r="Z33" s="21">
        <v>222.04754146715294</v>
      </c>
      <c r="AA33" s="22">
        <v>5804117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-6470647</v>
      </c>
      <c r="D37" s="29">
        <f t="shared" ref="D37:Y37" si="3">SUM(D29:D36)</f>
        <v>0</v>
      </c>
      <c r="E37" s="30">
        <f t="shared" si="3"/>
        <v>5804117</v>
      </c>
      <c r="F37" s="31">
        <f t="shared" si="3"/>
        <v>5804117</v>
      </c>
      <c r="G37" s="31">
        <f t="shared" si="3"/>
        <v>3473000</v>
      </c>
      <c r="H37" s="31">
        <f t="shared" si="3"/>
        <v>1200000</v>
      </c>
      <c r="I37" s="31">
        <f t="shared" si="3"/>
        <v>0</v>
      </c>
      <c r="J37" s="31">
        <f t="shared" si="3"/>
        <v>4673000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4673000</v>
      </c>
      <c r="X37" s="31">
        <f t="shared" si="3"/>
        <v>1451028</v>
      </c>
      <c r="Y37" s="31">
        <f t="shared" si="3"/>
        <v>3221972</v>
      </c>
      <c r="Z37" s="32">
        <f>+IF(X37&lt;&gt;0,+(Y37/X37)*100,0)</f>
        <v>222.04754146715294</v>
      </c>
      <c r="AA37" s="33">
        <f>SUM(AA29:AA36)</f>
        <v>5804117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-6470647</v>
      </c>
      <c r="D44" s="29">
        <f>+D37+D43</f>
        <v>0</v>
      </c>
      <c r="E44" s="30">
        <f t="shared" si="5"/>
        <v>5804117</v>
      </c>
      <c r="F44" s="31">
        <f t="shared" si="5"/>
        <v>5804117</v>
      </c>
      <c r="G44" s="31">
        <f t="shared" si="5"/>
        <v>3473000</v>
      </c>
      <c r="H44" s="31">
        <f t="shared" si="5"/>
        <v>1200000</v>
      </c>
      <c r="I44" s="31">
        <f t="shared" si="5"/>
        <v>0</v>
      </c>
      <c r="J44" s="31">
        <f t="shared" si="5"/>
        <v>4673000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4673000</v>
      </c>
      <c r="X44" s="31">
        <f t="shared" si="5"/>
        <v>1451028</v>
      </c>
      <c r="Y44" s="31">
        <f t="shared" si="5"/>
        <v>3221972</v>
      </c>
      <c r="Z44" s="32">
        <f>+IF(X44&lt;&gt;0,+(Y44/X44)*100,0)</f>
        <v>222.04754146715294</v>
      </c>
      <c r="AA44" s="33">
        <f>+AA37+AA43</f>
        <v>5804117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-791368959</v>
      </c>
      <c r="D45" s="42">
        <f t="shared" si="6"/>
        <v>0</v>
      </c>
      <c r="E45" s="43">
        <f t="shared" si="6"/>
        <v>-566859264</v>
      </c>
      <c r="F45" s="44">
        <f t="shared" si="6"/>
        <v>-566859264</v>
      </c>
      <c r="G45" s="44">
        <f t="shared" si="6"/>
        <v>-824455228</v>
      </c>
      <c r="H45" s="44">
        <f t="shared" si="6"/>
        <v>16109342</v>
      </c>
      <c r="I45" s="44">
        <f t="shared" si="6"/>
        <v>-2044514</v>
      </c>
      <c r="J45" s="44">
        <f t="shared" si="6"/>
        <v>-810390400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-810390400</v>
      </c>
      <c r="X45" s="44">
        <f t="shared" si="6"/>
        <v>-141714795</v>
      </c>
      <c r="Y45" s="44">
        <f t="shared" si="6"/>
        <v>-668675605</v>
      </c>
      <c r="Z45" s="45">
        <f>+IF(X45&lt;&gt;0,+(Y45/X45)*100,0)</f>
        <v>471.84600944453257</v>
      </c>
      <c r="AA45" s="46">
        <f>+AA26-AA44</f>
        <v>-566859264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58608332</v>
      </c>
      <c r="D47" s="18"/>
      <c r="E47" s="19"/>
      <c r="F47" s="20"/>
      <c r="G47" s="20">
        <v>56723208</v>
      </c>
      <c r="H47" s="20">
        <v>-1873727</v>
      </c>
      <c r="I47" s="20">
        <v>-1029061</v>
      </c>
      <c r="J47" s="20">
        <v>53820420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53820420</v>
      </c>
      <c r="X47" s="20"/>
      <c r="Y47" s="20">
        <v>53820420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58608332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56723208</v>
      </c>
      <c r="H50" s="52">
        <f t="shared" si="7"/>
        <v>-1873727</v>
      </c>
      <c r="I50" s="52">
        <f t="shared" si="7"/>
        <v>-1029061</v>
      </c>
      <c r="J50" s="52">
        <f t="shared" si="7"/>
        <v>53820420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53820420</v>
      </c>
      <c r="X50" s="52">
        <f t="shared" si="7"/>
        <v>0</v>
      </c>
      <c r="Y50" s="52">
        <f t="shared" si="7"/>
        <v>53820420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-62192726</v>
      </c>
      <c r="D6" s="18"/>
      <c r="E6" s="19">
        <v>-48924385</v>
      </c>
      <c r="F6" s="20">
        <v>-48924385</v>
      </c>
      <c r="G6" s="20">
        <v>-72788475</v>
      </c>
      <c r="H6" s="20">
        <v>2136657</v>
      </c>
      <c r="I6" s="20">
        <v>3301704</v>
      </c>
      <c r="J6" s="20">
        <v>-67350114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-67350114</v>
      </c>
      <c r="X6" s="20">
        <v>-12231099</v>
      </c>
      <c r="Y6" s="20">
        <v>-55119015</v>
      </c>
      <c r="Z6" s="21">
        <v>450.64646275857962</v>
      </c>
      <c r="AA6" s="22">
        <v>-48924385</v>
      </c>
    </row>
    <row r="7" spans="1:27" ht="13.5" x14ac:dyDescent="0.25">
      <c r="A7" s="23" t="s">
        <v>35</v>
      </c>
      <c r="B7" s="17" t="s">
        <v>32</v>
      </c>
      <c r="C7" s="18">
        <v>-8475273</v>
      </c>
      <c r="D7" s="18"/>
      <c r="E7" s="19">
        <v>22016389</v>
      </c>
      <c r="F7" s="20">
        <v>22016389</v>
      </c>
      <c r="G7" s="20">
        <v>256242142</v>
      </c>
      <c r="H7" s="20">
        <v>-266817284</v>
      </c>
      <c r="I7" s="20">
        <v>3136324</v>
      </c>
      <c r="J7" s="20">
        <v>-7438818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-7438818</v>
      </c>
      <c r="X7" s="20">
        <v>5504097</v>
      </c>
      <c r="Y7" s="20">
        <v>-12942915</v>
      </c>
      <c r="Z7" s="21">
        <v>-235.15056148174716</v>
      </c>
      <c r="AA7" s="22">
        <v>22016389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>
        <v>-47073</v>
      </c>
      <c r="H10" s="20"/>
      <c r="I10" s="20"/>
      <c r="J10" s="20">
        <v>-47073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-47073</v>
      </c>
      <c r="X10" s="20"/>
      <c r="Y10" s="20">
        <v>-47073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101412219</v>
      </c>
      <c r="D11" s="18"/>
      <c r="E11" s="19"/>
      <c r="F11" s="20"/>
      <c r="G11" s="24">
        <v>101436832</v>
      </c>
      <c r="H11" s="24">
        <v>4541275</v>
      </c>
      <c r="I11" s="24">
        <v>8967</v>
      </c>
      <c r="J11" s="20">
        <v>105987074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105987074</v>
      </c>
      <c r="X11" s="20"/>
      <c r="Y11" s="24">
        <v>105987074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30095108</v>
      </c>
      <c r="D13" s="29">
        <f>SUM(D6:D12)</f>
        <v>0</v>
      </c>
      <c r="E13" s="30">
        <f t="shared" si="0"/>
        <v>-26907996</v>
      </c>
      <c r="F13" s="31">
        <f t="shared" si="0"/>
        <v>-26907996</v>
      </c>
      <c r="G13" s="31">
        <f t="shared" si="0"/>
        <v>284241387</v>
      </c>
      <c r="H13" s="31">
        <f t="shared" si="0"/>
        <v>-260139352</v>
      </c>
      <c r="I13" s="31">
        <f t="shared" si="0"/>
        <v>6446995</v>
      </c>
      <c r="J13" s="31">
        <f t="shared" si="0"/>
        <v>30549030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30549030</v>
      </c>
      <c r="X13" s="31">
        <f t="shared" si="0"/>
        <v>-6727002</v>
      </c>
      <c r="Y13" s="31">
        <f t="shared" si="0"/>
        <v>37276032</v>
      </c>
      <c r="Z13" s="32">
        <f>+IF(X13&lt;&gt;0,+(Y13/X13)*100,0)</f>
        <v>-554.12547818478424</v>
      </c>
      <c r="AA13" s="33">
        <f>SUM(AA6:AA12)</f>
        <v>-26907996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19422998</v>
      </c>
      <c r="D17" s="18"/>
      <c r="E17" s="19">
        <v>-29163324</v>
      </c>
      <c r="F17" s="20">
        <v>-29163324</v>
      </c>
      <c r="G17" s="24">
        <v>41290725</v>
      </c>
      <c r="H17" s="24">
        <v>-21867727</v>
      </c>
      <c r="I17" s="24"/>
      <c r="J17" s="20">
        <v>19422998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19422998</v>
      </c>
      <c r="X17" s="20">
        <v>-7290828</v>
      </c>
      <c r="Y17" s="24">
        <v>26713826</v>
      </c>
      <c r="Z17" s="25">
        <v>-366.40318493317909</v>
      </c>
      <c r="AA17" s="26">
        <v>-29163324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19422998</v>
      </c>
      <c r="D25" s="29">
        <f t="shared" ref="D25:Y25" si="1">SUM(D15:D24)</f>
        <v>0</v>
      </c>
      <c r="E25" s="35">
        <f t="shared" si="1"/>
        <v>-29163324</v>
      </c>
      <c r="F25" s="36">
        <f t="shared" si="1"/>
        <v>-29163324</v>
      </c>
      <c r="G25" s="36">
        <f t="shared" si="1"/>
        <v>41290725</v>
      </c>
      <c r="H25" s="36">
        <f t="shared" si="1"/>
        <v>-21867727</v>
      </c>
      <c r="I25" s="36">
        <f t="shared" si="1"/>
        <v>0</v>
      </c>
      <c r="J25" s="36">
        <f t="shared" si="1"/>
        <v>19422998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19422998</v>
      </c>
      <c r="X25" s="36">
        <f t="shared" si="1"/>
        <v>-7290828</v>
      </c>
      <c r="Y25" s="36">
        <f t="shared" si="1"/>
        <v>26713826</v>
      </c>
      <c r="Z25" s="37">
        <f>+IF(X25&lt;&gt;0,+(Y25/X25)*100,0)</f>
        <v>-366.40318493317909</v>
      </c>
      <c r="AA25" s="38">
        <f>SUM(AA15:AA24)</f>
        <v>-29163324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49518106</v>
      </c>
      <c r="D26" s="29">
        <f>+D13+D25</f>
        <v>0</v>
      </c>
      <c r="E26" s="30">
        <f t="shared" si="2"/>
        <v>-56071320</v>
      </c>
      <c r="F26" s="31">
        <f t="shared" si="2"/>
        <v>-56071320</v>
      </c>
      <c r="G26" s="31">
        <f t="shared" si="2"/>
        <v>325532112</v>
      </c>
      <c r="H26" s="31">
        <f t="shared" si="2"/>
        <v>-282007079</v>
      </c>
      <c r="I26" s="31">
        <f t="shared" si="2"/>
        <v>6446995</v>
      </c>
      <c r="J26" s="31">
        <f t="shared" si="2"/>
        <v>49972028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49972028</v>
      </c>
      <c r="X26" s="31">
        <f t="shared" si="2"/>
        <v>-14017830</v>
      </c>
      <c r="Y26" s="31">
        <f t="shared" si="2"/>
        <v>63989858</v>
      </c>
      <c r="Z26" s="32">
        <f>+IF(X26&lt;&gt;0,+(Y26/X26)*100,0)</f>
        <v>-456.48904288324229</v>
      </c>
      <c r="AA26" s="33">
        <f>+AA13+AA25</f>
        <v>-56071320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-146047</v>
      </c>
      <c r="D31" s="18"/>
      <c r="E31" s="19"/>
      <c r="F31" s="20"/>
      <c r="G31" s="20">
        <v>-149098</v>
      </c>
      <c r="H31" s="20">
        <v>-3711</v>
      </c>
      <c r="I31" s="20"/>
      <c r="J31" s="20">
        <v>-152809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-152809</v>
      </c>
      <c r="X31" s="20"/>
      <c r="Y31" s="20">
        <v>-152809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128631434</v>
      </c>
      <c r="D32" s="18"/>
      <c r="E32" s="19">
        <v>-27006816</v>
      </c>
      <c r="F32" s="20">
        <v>-30006816</v>
      </c>
      <c r="G32" s="20">
        <v>112185472</v>
      </c>
      <c r="H32" s="20">
        <v>23041022</v>
      </c>
      <c r="I32" s="20">
        <v>-302979</v>
      </c>
      <c r="J32" s="20">
        <v>134923515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134923515</v>
      </c>
      <c r="X32" s="20">
        <v>-6751704</v>
      </c>
      <c r="Y32" s="20">
        <v>141675219</v>
      </c>
      <c r="Z32" s="21">
        <v>-2098.3624133996395</v>
      </c>
      <c r="AA32" s="22">
        <v>-30006816</v>
      </c>
    </row>
    <row r="33" spans="1:27" ht="13.5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-785856</v>
      </c>
      <c r="D35" s="18"/>
      <c r="E35" s="19"/>
      <c r="F35" s="20"/>
      <c r="G35" s="20">
        <v>34320331</v>
      </c>
      <c r="H35" s="20">
        <v>-33330585</v>
      </c>
      <c r="I35" s="20">
        <v>888238</v>
      </c>
      <c r="J35" s="20">
        <v>1877984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1877984</v>
      </c>
      <c r="X35" s="20"/>
      <c r="Y35" s="20">
        <v>1877984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122484830</v>
      </c>
      <c r="D37" s="29">
        <f t="shared" ref="D37:Y37" si="3">SUM(D29:D36)</f>
        <v>0</v>
      </c>
      <c r="E37" s="30">
        <f t="shared" si="3"/>
        <v>-27006816</v>
      </c>
      <c r="F37" s="31">
        <f t="shared" si="3"/>
        <v>-30006816</v>
      </c>
      <c r="G37" s="31">
        <f t="shared" si="3"/>
        <v>141142004</v>
      </c>
      <c r="H37" s="31">
        <f t="shared" si="3"/>
        <v>-10293274</v>
      </c>
      <c r="I37" s="31">
        <f t="shared" si="3"/>
        <v>585259</v>
      </c>
      <c r="J37" s="31">
        <f t="shared" si="3"/>
        <v>131433989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131433989</v>
      </c>
      <c r="X37" s="31">
        <f t="shared" si="3"/>
        <v>-6751704</v>
      </c>
      <c r="Y37" s="31">
        <f t="shared" si="3"/>
        <v>138185693</v>
      </c>
      <c r="Z37" s="32">
        <f>+IF(X37&lt;&gt;0,+(Y37/X37)*100,0)</f>
        <v>-2046.6787791644895</v>
      </c>
      <c r="AA37" s="33">
        <f>SUM(AA29:AA36)</f>
        <v>-30006816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122484830</v>
      </c>
      <c r="D44" s="29">
        <f>+D37+D43</f>
        <v>0</v>
      </c>
      <c r="E44" s="30">
        <f t="shared" si="5"/>
        <v>-27006816</v>
      </c>
      <c r="F44" s="31">
        <f t="shared" si="5"/>
        <v>-30006816</v>
      </c>
      <c r="G44" s="31">
        <f t="shared" si="5"/>
        <v>141142004</v>
      </c>
      <c r="H44" s="31">
        <f t="shared" si="5"/>
        <v>-10293274</v>
      </c>
      <c r="I44" s="31">
        <f t="shared" si="5"/>
        <v>585259</v>
      </c>
      <c r="J44" s="31">
        <f t="shared" si="5"/>
        <v>131433989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131433989</v>
      </c>
      <c r="X44" s="31">
        <f t="shared" si="5"/>
        <v>-6751704</v>
      </c>
      <c r="Y44" s="31">
        <f t="shared" si="5"/>
        <v>138185693</v>
      </c>
      <c r="Z44" s="32">
        <f>+IF(X44&lt;&gt;0,+(Y44/X44)*100,0)</f>
        <v>-2046.6787791644895</v>
      </c>
      <c r="AA44" s="33">
        <f>+AA37+AA43</f>
        <v>-30006816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-72966724</v>
      </c>
      <c r="D45" s="42">
        <f t="shared" si="6"/>
        <v>0</v>
      </c>
      <c r="E45" s="43">
        <f t="shared" si="6"/>
        <v>-29064504</v>
      </c>
      <c r="F45" s="44">
        <f t="shared" si="6"/>
        <v>-26064504</v>
      </c>
      <c r="G45" s="44">
        <f t="shared" si="6"/>
        <v>184390108</v>
      </c>
      <c r="H45" s="44">
        <f t="shared" si="6"/>
        <v>-271713805</v>
      </c>
      <c r="I45" s="44">
        <f t="shared" si="6"/>
        <v>5861736</v>
      </c>
      <c r="J45" s="44">
        <f t="shared" si="6"/>
        <v>-81461961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-81461961</v>
      </c>
      <c r="X45" s="44">
        <f t="shared" si="6"/>
        <v>-7266126</v>
      </c>
      <c r="Y45" s="44">
        <f t="shared" si="6"/>
        <v>-74195835</v>
      </c>
      <c r="Z45" s="45">
        <f>+IF(X45&lt;&gt;0,+(Y45/X45)*100,0)</f>
        <v>1021.1195759611105</v>
      </c>
      <c r="AA45" s="46">
        <f>+AA26-AA44</f>
        <v>-26064504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55501</v>
      </c>
      <c r="D47" s="18"/>
      <c r="E47" s="19">
        <v>-29064504</v>
      </c>
      <c r="F47" s="20">
        <v>-26064504</v>
      </c>
      <c r="G47" s="20">
        <v>55501</v>
      </c>
      <c r="H47" s="20"/>
      <c r="I47" s="20">
        <v>-12125015</v>
      </c>
      <c r="J47" s="20">
        <v>-12069514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-12069514</v>
      </c>
      <c r="X47" s="20">
        <v>-7266126</v>
      </c>
      <c r="Y47" s="20">
        <v>-4803388</v>
      </c>
      <c r="Z47" s="47">
        <v>66.106588297532966</v>
      </c>
      <c r="AA47" s="22">
        <v>-26064504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-29064504</v>
      </c>
      <c r="F50" s="52">
        <f t="shared" si="7"/>
        <v>-26064504</v>
      </c>
      <c r="G50" s="52">
        <f t="shared" si="7"/>
        <v>55501</v>
      </c>
      <c r="H50" s="52">
        <f t="shared" si="7"/>
        <v>0</v>
      </c>
      <c r="I50" s="52">
        <f t="shared" si="7"/>
        <v>-12125015</v>
      </c>
      <c r="J50" s="52">
        <f t="shared" si="7"/>
        <v>-12069514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-12069514</v>
      </c>
      <c r="X50" s="52">
        <f t="shared" si="7"/>
        <v>-7266126</v>
      </c>
      <c r="Y50" s="52">
        <f t="shared" si="7"/>
        <v>-4803388</v>
      </c>
      <c r="Z50" s="53">
        <f>+IF(X50&lt;&gt;0,+(Y50/X50)*100,0)</f>
        <v>66.106588297532966</v>
      </c>
      <c r="AA50" s="54">
        <f>SUM(AA47:AA49)</f>
        <v>-26064504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13643493</v>
      </c>
      <c r="D6" s="18"/>
      <c r="E6" s="19">
        <v>-142711305</v>
      </c>
      <c r="F6" s="20">
        <v>-142711305</v>
      </c>
      <c r="G6" s="20">
        <v>7623000</v>
      </c>
      <c r="H6" s="20"/>
      <c r="I6" s="20">
        <v>7643000</v>
      </c>
      <c r="J6" s="20">
        <v>15266000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15266000</v>
      </c>
      <c r="X6" s="20">
        <v>-35677831</v>
      </c>
      <c r="Y6" s="20">
        <v>50943831</v>
      </c>
      <c r="Z6" s="21">
        <v>-142.78847556624169</v>
      </c>
      <c r="AA6" s="22">
        <v>-142711305</v>
      </c>
    </row>
    <row r="7" spans="1:27" ht="13.5" x14ac:dyDescent="0.25">
      <c r="A7" s="23" t="s">
        <v>35</v>
      </c>
      <c r="B7" s="17" t="s">
        <v>32</v>
      </c>
      <c r="C7" s="18">
        <v>24919</v>
      </c>
      <c r="D7" s="18"/>
      <c r="E7" s="19">
        <v>24919</v>
      </c>
      <c r="F7" s="20">
        <v>24919</v>
      </c>
      <c r="G7" s="20"/>
      <c r="H7" s="20"/>
      <c r="I7" s="20">
        <v>34164</v>
      </c>
      <c r="J7" s="20">
        <v>34164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34164</v>
      </c>
      <c r="X7" s="20">
        <v>6231</v>
      </c>
      <c r="Y7" s="20">
        <v>27933</v>
      </c>
      <c r="Z7" s="21">
        <v>448.2908040442947</v>
      </c>
      <c r="AA7" s="22">
        <v>24919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13668412</v>
      </c>
      <c r="D13" s="29">
        <f>SUM(D6:D12)</f>
        <v>0</v>
      </c>
      <c r="E13" s="30">
        <f t="shared" si="0"/>
        <v>-142686386</v>
      </c>
      <c r="F13" s="31">
        <f t="shared" si="0"/>
        <v>-142686386</v>
      </c>
      <c r="G13" s="31">
        <f t="shared" si="0"/>
        <v>7623000</v>
      </c>
      <c r="H13" s="31">
        <f t="shared" si="0"/>
        <v>0</v>
      </c>
      <c r="I13" s="31">
        <f t="shared" si="0"/>
        <v>7677164</v>
      </c>
      <c r="J13" s="31">
        <f t="shared" si="0"/>
        <v>15300164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15300164</v>
      </c>
      <c r="X13" s="31">
        <f t="shared" si="0"/>
        <v>-35671600</v>
      </c>
      <c r="Y13" s="31">
        <f t="shared" si="0"/>
        <v>50971764</v>
      </c>
      <c r="Z13" s="32">
        <f>+IF(X13&lt;&gt;0,+(Y13/X13)*100,0)</f>
        <v>-142.89172338779309</v>
      </c>
      <c r="AA13" s="33">
        <f>SUM(AA6:AA12)</f>
        <v>-142686386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2299450</v>
      </c>
      <c r="D17" s="18"/>
      <c r="E17" s="19">
        <v>-882676166</v>
      </c>
      <c r="F17" s="20">
        <v>-882676166</v>
      </c>
      <c r="G17" s="24">
        <v>-6835143</v>
      </c>
      <c r="H17" s="24">
        <v>-7893859</v>
      </c>
      <c r="I17" s="24">
        <v>-955092358</v>
      </c>
      <c r="J17" s="20">
        <v>-969821360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-969821360</v>
      </c>
      <c r="X17" s="20">
        <v>-220669079</v>
      </c>
      <c r="Y17" s="24">
        <v>-749152281</v>
      </c>
      <c r="Z17" s="25">
        <v>339.49128006284923</v>
      </c>
      <c r="AA17" s="26">
        <v>-882676166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2299450</v>
      </c>
      <c r="D25" s="29">
        <f t="shared" ref="D25:Y25" si="1">SUM(D15:D24)</f>
        <v>0</v>
      </c>
      <c r="E25" s="35">
        <f t="shared" si="1"/>
        <v>-882676166</v>
      </c>
      <c r="F25" s="36">
        <f t="shared" si="1"/>
        <v>-882676166</v>
      </c>
      <c r="G25" s="36">
        <f t="shared" si="1"/>
        <v>-6835143</v>
      </c>
      <c r="H25" s="36">
        <f t="shared" si="1"/>
        <v>-7893859</v>
      </c>
      <c r="I25" s="36">
        <f t="shared" si="1"/>
        <v>-955092358</v>
      </c>
      <c r="J25" s="36">
        <f t="shared" si="1"/>
        <v>-969821360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-969821360</v>
      </c>
      <c r="X25" s="36">
        <f t="shared" si="1"/>
        <v>-220669079</v>
      </c>
      <c r="Y25" s="36">
        <f t="shared" si="1"/>
        <v>-749152281</v>
      </c>
      <c r="Z25" s="37">
        <f>+IF(X25&lt;&gt;0,+(Y25/X25)*100,0)</f>
        <v>339.49128006284923</v>
      </c>
      <c r="AA25" s="38">
        <f>SUM(AA15:AA24)</f>
        <v>-882676166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15967862</v>
      </c>
      <c r="D26" s="29">
        <f>+D13+D25</f>
        <v>0</v>
      </c>
      <c r="E26" s="30">
        <f t="shared" si="2"/>
        <v>-1025362552</v>
      </c>
      <c r="F26" s="31">
        <f t="shared" si="2"/>
        <v>-1025362552</v>
      </c>
      <c r="G26" s="31">
        <f t="shared" si="2"/>
        <v>787857</v>
      </c>
      <c r="H26" s="31">
        <f t="shared" si="2"/>
        <v>-7893859</v>
      </c>
      <c r="I26" s="31">
        <f t="shared" si="2"/>
        <v>-947415194</v>
      </c>
      <c r="J26" s="31">
        <f t="shared" si="2"/>
        <v>-954521196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-954521196</v>
      </c>
      <c r="X26" s="31">
        <f t="shared" si="2"/>
        <v>-256340679</v>
      </c>
      <c r="Y26" s="31">
        <f t="shared" si="2"/>
        <v>-698180517</v>
      </c>
      <c r="Z26" s="32">
        <f>+IF(X26&lt;&gt;0,+(Y26/X26)*100,0)</f>
        <v>272.36430820252292</v>
      </c>
      <c r="AA26" s="33">
        <f>+AA13+AA25</f>
        <v>-1025362552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-75181318</v>
      </c>
      <c r="D32" s="18"/>
      <c r="E32" s="19">
        <v>1431519</v>
      </c>
      <c r="F32" s="20">
        <v>1431519</v>
      </c>
      <c r="G32" s="20">
        <v>2182386</v>
      </c>
      <c r="H32" s="20">
        <v>-10036197</v>
      </c>
      <c r="I32" s="20">
        <v>-8443459</v>
      </c>
      <c r="J32" s="20">
        <v>-16297270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-16297270</v>
      </c>
      <c r="X32" s="20">
        <v>357882</v>
      </c>
      <c r="Y32" s="20">
        <v>-16655152</v>
      </c>
      <c r="Z32" s="21">
        <v>-4653.8110326867518</v>
      </c>
      <c r="AA32" s="22">
        <v>1431519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-75181318</v>
      </c>
      <c r="D37" s="29">
        <f t="shared" ref="D37:Y37" si="3">SUM(D29:D36)</f>
        <v>0</v>
      </c>
      <c r="E37" s="30">
        <f t="shared" si="3"/>
        <v>1431519</v>
      </c>
      <c r="F37" s="31">
        <f t="shared" si="3"/>
        <v>1431519</v>
      </c>
      <c r="G37" s="31">
        <f t="shared" si="3"/>
        <v>2182386</v>
      </c>
      <c r="H37" s="31">
        <f t="shared" si="3"/>
        <v>-10036197</v>
      </c>
      <c r="I37" s="31">
        <f t="shared" si="3"/>
        <v>-8443459</v>
      </c>
      <c r="J37" s="31">
        <f t="shared" si="3"/>
        <v>-16297270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-16297270</v>
      </c>
      <c r="X37" s="31">
        <f t="shared" si="3"/>
        <v>357882</v>
      </c>
      <c r="Y37" s="31">
        <f t="shared" si="3"/>
        <v>-16655152</v>
      </c>
      <c r="Z37" s="32">
        <f>+IF(X37&lt;&gt;0,+(Y37/X37)*100,0)</f>
        <v>-4653.8110326867518</v>
      </c>
      <c r="AA37" s="33">
        <f>SUM(AA29:AA36)</f>
        <v>1431519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-75181318</v>
      </c>
      <c r="D44" s="29">
        <f>+D37+D43</f>
        <v>0</v>
      </c>
      <c r="E44" s="30">
        <f t="shared" si="5"/>
        <v>1431519</v>
      </c>
      <c r="F44" s="31">
        <f t="shared" si="5"/>
        <v>1431519</v>
      </c>
      <c r="G44" s="31">
        <f t="shared" si="5"/>
        <v>2182386</v>
      </c>
      <c r="H44" s="31">
        <f t="shared" si="5"/>
        <v>-10036197</v>
      </c>
      <c r="I44" s="31">
        <f t="shared" si="5"/>
        <v>-8443459</v>
      </c>
      <c r="J44" s="31">
        <f t="shared" si="5"/>
        <v>-16297270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-16297270</v>
      </c>
      <c r="X44" s="31">
        <f t="shared" si="5"/>
        <v>357882</v>
      </c>
      <c r="Y44" s="31">
        <f t="shared" si="5"/>
        <v>-16655152</v>
      </c>
      <c r="Z44" s="32">
        <f>+IF(X44&lt;&gt;0,+(Y44/X44)*100,0)</f>
        <v>-4653.8110326867518</v>
      </c>
      <c r="AA44" s="33">
        <f>+AA37+AA43</f>
        <v>1431519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91149180</v>
      </c>
      <c r="D45" s="42">
        <f t="shared" si="6"/>
        <v>0</v>
      </c>
      <c r="E45" s="43">
        <f t="shared" si="6"/>
        <v>-1026794071</v>
      </c>
      <c r="F45" s="44">
        <f t="shared" si="6"/>
        <v>-1026794071</v>
      </c>
      <c r="G45" s="44">
        <f t="shared" si="6"/>
        <v>-1394529</v>
      </c>
      <c r="H45" s="44">
        <f t="shared" si="6"/>
        <v>2142338</v>
      </c>
      <c r="I45" s="44">
        <f t="shared" si="6"/>
        <v>-938971735</v>
      </c>
      <c r="J45" s="44">
        <f t="shared" si="6"/>
        <v>-938223926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-938223926</v>
      </c>
      <c r="X45" s="44">
        <f t="shared" si="6"/>
        <v>-256698561</v>
      </c>
      <c r="Y45" s="44">
        <f t="shared" si="6"/>
        <v>-681525365</v>
      </c>
      <c r="Z45" s="45">
        <f>+IF(X45&lt;&gt;0,+(Y45/X45)*100,0)</f>
        <v>265.49637144245622</v>
      </c>
      <c r="AA45" s="46">
        <f>+AA26-AA44</f>
        <v>-1026794071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160749022</v>
      </c>
      <c r="D6" s="18"/>
      <c r="E6" s="19">
        <v>-69929886</v>
      </c>
      <c r="F6" s="20">
        <v>-69929886</v>
      </c>
      <c r="G6" s="20">
        <v>152577450</v>
      </c>
      <c r="H6" s="20">
        <v>-10575392</v>
      </c>
      <c r="I6" s="20">
        <v>-7967424</v>
      </c>
      <c r="J6" s="20">
        <v>134034634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134034634</v>
      </c>
      <c r="X6" s="20">
        <v>-17482473</v>
      </c>
      <c r="Y6" s="20">
        <v>151517107</v>
      </c>
      <c r="Z6" s="21">
        <v>-866.68005722073747</v>
      </c>
      <c r="AA6" s="22">
        <v>-69929886</v>
      </c>
    </row>
    <row r="7" spans="1:27" ht="13.5" x14ac:dyDescent="0.25">
      <c r="A7" s="23" t="s">
        <v>35</v>
      </c>
      <c r="B7" s="17" t="s">
        <v>32</v>
      </c>
      <c r="C7" s="18">
        <v>7867858</v>
      </c>
      <c r="D7" s="18"/>
      <c r="E7" s="19">
        <v>54300144</v>
      </c>
      <c r="F7" s="20">
        <v>54300144</v>
      </c>
      <c r="G7" s="20">
        <v>5596779</v>
      </c>
      <c r="H7" s="20">
        <v>-136685</v>
      </c>
      <c r="I7" s="20">
        <v>1266028</v>
      </c>
      <c r="J7" s="20">
        <v>6726122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6726122</v>
      </c>
      <c r="X7" s="20">
        <v>13575042</v>
      </c>
      <c r="Y7" s="20">
        <v>-6848920</v>
      </c>
      <c r="Z7" s="21">
        <v>-50.452293259939815</v>
      </c>
      <c r="AA7" s="22">
        <v>54300144</v>
      </c>
    </row>
    <row r="8" spans="1:27" ht="13.5" x14ac:dyDescent="0.25">
      <c r="A8" s="23" t="s">
        <v>36</v>
      </c>
      <c r="B8" s="17" t="s">
        <v>32</v>
      </c>
      <c r="C8" s="18">
        <v>36186</v>
      </c>
      <c r="D8" s="18"/>
      <c r="E8" s="19">
        <v>34244</v>
      </c>
      <c r="F8" s="20">
        <v>34244</v>
      </c>
      <c r="G8" s="20">
        <v>34147</v>
      </c>
      <c r="H8" s="20">
        <v>-10935</v>
      </c>
      <c r="I8" s="20">
        <v>1219</v>
      </c>
      <c r="J8" s="20">
        <v>24431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24431</v>
      </c>
      <c r="X8" s="20">
        <v>8565</v>
      </c>
      <c r="Y8" s="20">
        <v>15866</v>
      </c>
      <c r="Z8" s="21">
        <v>185.24226503210741</v>
      </c>
      <c r="AA8" s="22">
        <v>34244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3200000</v>
      </c>
      <c r="F10" s="20">
        <v>3200000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799998</v>
      </c>
      <c r="Y10" s="20">
        <v>-799998</v>
      </c>
      <c r="Z10" s="21">
        <v>-100</v>
      </c>
      <c r="AA10" s="22">
        <v>3200000</v>
      </c>
    </row>
    <row r="11" spans="1:27" ht="13.5" x14ac:dyDescent="0.25">
      <c r="A11" s="23" t="s">
        <v>39</v>
      </c>
      <c r="B11" s="17" t="s">
        <v>32</v>
      </c>
      <c r="C11" s="18">
        <v>103309958</v>
      </c>
      <c r="D11" s="18"/>
      <c r="E11" s="19">
        <v>2649782</v>
      </c>
      <c r="F11" s="20">
        <v>2649782</v>
      </c>
      <c r="G11" s="24">
        <v>106271782</v>
      </c>
      <c r="H11" s="24">
        <v>3114242</v>
      </c>
      <c r="I11" s="24">
        <v>4737560</v>
      </c>
      <c r="J11" s="20">
        <v>114123584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114123584</v>
      </c>
      <c r="X11" s="20">
        <v>662445</v>
      </c>
      <c r="Y11" s="24">
        <v>113461139</v>
      </c>
      <c r="Z11" s="25">
        <v>17127.631576961106</v>
      </c>
      <c r="AA11" s="26">
        <v>2649782</v>
      </c>
    </row>
    <row r="12" spans="1:27" ht="13.5" x14ac:dyDescent="0.25">
      <c r="A12" s="23" t="s">
        <v>40</v>
      </c>
      <c r="B12" s="17" t="s">
        <v>32</v>
      </c>
      <c r="C12" s="18">
        <v>-980942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270982082</v>
      </c>
      <c r="D13" s="29">
        <f>SUM(D6:D12)</f>
        <v>0</v>
      </c>
      <c r="E13" s="30">
        <f t="shared" si="0"/>
        <v>-9745716</v>
      </c>
      <c r="F13" s="31">
        <f t="shared" si="0"/>
        <v>-9745716</v>
      </c>
      <c r="G13" s="31">
        <f t="shared" si="0"/>
        <v>263499216</v>
      </c>
      <c r="H13" s="31">
        <f t="shared" si="0"/>
        <v>-7608770</v>
      </c>
      <c r="I13" s="31">
        <f t="shared" si="0"/>
        <v>-1962617</v>
      </c>
      <c r="J13" s="31">
        <f t="shared" si="0"/>
        <v>253927829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253927829</v>
      </c>
      <c r="X13" s="31">
        <f t="shared" si="0"/>
        <v>-2436423</v>
      </c>
      <c r="Y13" s="31">
        <f t="shared" si="0"/>
        <v>256364252</v>
      </c>
      <c r="Z13" s="32">
        <f>+IF(X13&lt;&gt;0,+(Y13/X13)*100,0)</f>
        <v>-10522.156948937029</v>
      </c>
      <c r="AA13" s="33">
        <f>SUM(AA6:AA12)</f>
        <v>-9745716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52843932</v>
      </c>
      <c r="D17" s="18"/>
      <c r="E17" s="19">
        <v>22505859</v>
      </c>
      <c r="F17" s="20">
        <v>22505859</v>
      </c>
      <c r="G17" s="24">
        <v>53482216</v>
      </c>
      <c r="H17" s="24">
        <v>831792</v>
      </c>
      <c r="I17" s="24"/>
      <c r="J17" s="20">
        <v>54314008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54314008</v>
      </c>
      <c r="X17" s="20">
        <v>5626464</v>
      </c>
      <c r="Y17" s="24">
        <v>48687544</v>
      </c>
      <c r="Z17" s="25">
        <v>865.33112093137015</v>
      </c>
      <c r="AA17" s="26">
        <v>22505859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52843932</v>
      </c>
      <c r="D25" s="29">
        <f t="shared" ref="D25:Y25" si="1">SUM(D15:D24)</f>
        <v>0</v>
      </c>
      <c r="E25" s="35">
        <f t="shared" si="1"/>
        <v>22505859</v>
      </c>
      <c r="F25" s="36">
        <f t="shared" si="1"/>
        <v>22505859</v>
      </c>
      <c r="G25" s="36">
        <f t="shared" si="1"/>
        <v>53482216</v>
      </c>
      <c r="H25" s="36">
        <f t="shared" si="1"/>
        <v>831792</v>
      </c>
      <c r="I25" s="36">
        <f t="shared" si="1"/>
        <v>0</v>
      </c>
      <c r="J25" s="36">
        <f t="shared" si="1"/>
        <v>54314008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54314008</v>
      </c>
      <c r="X25" s="36">
        <f t="shared" si="1"/>
        <v>5626464</v>
      </c>
      <c r="Y25" s="36">
        <f t="shared" si="1"/>
        <v>48687544</v>
      </c>
      <c r="Z25" s="37">
        <f>+IF(X25&lt;&gt;0,+(Y25/X25)*100,0)</f>
        <v>865.33112093137015</v>
      </c>
      <c r="AA25" s="38">
        <f>SUM(AA15:AA24)</f>
        <v>22505859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323826014</v>
      </c>
      <c r="D26" s="29">
        <f>+D13+D25</f>
        <v>0</v>
      </c>
      <c r="E26" s="30">
        <f t="shared" si="2"/>
        <v>12760143</v>
      </c>
      <c r="F26" s="31">
        <f t="shared" si="2"/>
        <v>12760143</v>
      </c>
      <c r="G26" s="31">
        <f t="shared" si="2"/>
        <v>316981432</v>
      </c>
      <c r="H26" s="31">
        <f t="shared" si="2"/>
        <v>-6776978</v>
      </c>
      <c r="I26" s="31">
        <f t="shared" si="2"/>
        <v>-1962617</v>
      </c>
      <c r="J26" s="31">
        <f t="shared" si="2"/>
        <v>308241837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308241837</v>
      </c>
      <c r="X26" s="31">
        <f t="shared" si="2"/>
        <v>3190041</v>
      </c>
      <c r="Y26" s="31">
        <f t="shared" si="2"/>
        <v>305051796</v>
      </c>
      <c r="Z26" s="32">
        <f>+IF(X26&lt;&gt;0,+(Y26/X26)*100,0)</f>
        <v>9562.6293204382</v>
      </c>
      <c r="AA26" s="33">
        <f>+AA13+AA25</f>
        <v>12760143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-138401</v>
      </c>
      <c r="D31" s="18"/>
      <c r="E31" s="19"/>
      <c r="F31" s="20"/>
      <c r="G31" s="20">
        <v>-138402</v>
      </c>
      <c r="H31" s="20"/>
      <c r="I31" s="20"/>
      <c r="J31" s="20">
        <v>-138402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-138402</v>
      </c>
      <c r="X31" s="20"/>
      <c r="Y31" s="20">
        <v>-138402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146267178</v>
      </c>
      <c r="D32" s="18"/>
      <c r="E32" s="19">
        <v>5849782</v>
      </c>
      <c r="F32" s="20">
        <v>5849782</v>
      </c>
      <c r="G32" s="20">
        <v>123143658</v>
      </c>
      <c r="H32" s="20">
        <v>-1295086</v>
      </c>
      <c r="I32" s="20">
        <v>-8543032</v>
      </c>
      <c r="J32" s="20">
        <v>113305540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113305540</v>
      </c>
      <c r="X32" s="20">
        <v>1462452</v>
      </c>
      <c r="Y32" s="20">
        <v>111843088</v>
      </c>
      <c r="Z32" s="21">
        <v>7647.6416319988612</v>
      </c>
      <c r="AA32" s="22">
        <v>5849782</v>
      </c>
    </row>
    <row r="33" spans="1:27" ht="13.5" x14ac:dyDescent="0.25">
      <c r="A33" s="23" t="s">
        <v>60</v>
      </c>
      <c r="B33" s="17" t="s">
        <v>32</v>
      </c>
      <c r="C33" s="18">
        <v>7833676</v>
      </c>
      <c r="D33" s="18"/>
      <c r="E33" s="19"/>
      <c r="F33" s="20"/>
      <c r="G33" s="20">
        <v>14959676</v>
      </c>
      <c r="H33" s="20"/>
      <c r="I33" s="20">
        <v>-1659351</v>
      </c>
      <c r="J33" s="20">
        <v>13300325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13300325</v>
      </c>
      <c r="X33" s="20"/>
      <c r="Y33" s="20">
        <v>13300325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62291355</v>
      </c>
      <c r="D35" s="18"/>
      <c r="E35" s="19">
        <v>24054261</v>
      </c>
      <c r="F35" s="20">
        <v>24054261</v>
      </c>
      <c r="G35" s="20">
        <v>64403644</v>
      </c>
      <c r="H35" s="20">
        <v>1863062</v>
      </c>
      <c r="I35" s="20">
        <v>126922</v>
      </c>
      <c r="J35" s="20">
        <v>66393628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66393628</v>
      </c>
      <c r="X35" s="20">
        <v>6013566</v>
      </c>
      <c r="Y35" s="20">
        <v>60380062</v>
      </c>
      <c r="Z35" s="21">
        <v>1004.0641775612007</v>
      </c>
      <c r="AA35" s="22">
        <v>24054261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216253808</v>
      </c>
      <c r="D37" s="29">
        <f t="shared" ref="D37:Y37" si="3">SUM(D29:D36)</f>
        <v>0</v>
      </c>
      <c r="E37" s="30">
        <f t="shared" si="3"/>
        <v>29904043</v>
      </c>
      <c r="F37" s="31">
        <f t="shared" si="3"/>
        <v>29904043</v>
      </c>
      <c r="G37" s="31">
        <f t="shared" si="3"/>
        <v>202368576</v>
      </c>
      <c r="H37" s="31">
        <f t="shared" si="3"/>
        <v>567976</v>
      </c>
      <c r="I37" s="31">
        <f t="shared" si="3"/>
        <v>-10075461</v>
      </c>
      <c r="J37" s="31">
        <f t="shared" si="3"/>
        <v>192861091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192861091</v>
      </c>
      <c r="X37" s="31">
        <f t="shared" si="3"/>
        <v>7476018</v>
      </c>
      <c r="Y37" s="31">
        <f t="shared" si="3"/>
        <v>185385073</v>
      </c>
      <c r="Z37" s="32">
        <f>+IF(X37&lt;&gt;0,+(Y37/X37)*100,0)</f>
        <v>2479.7301584881152</v>
      </c>
      <c r="AA37" s="33">
        <f>SUM(AA29:AA36)</f>
        <v>29904043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216253808</v>
      </c>
      <c r="D44" s="29">
        <f>+D37+D43</f>
        <v>0</v>
      </c>
      <c r="E44" s="30">
        <f t="shared" si="5"/>
        <v>29904043</v>
      </c>
      <c r="F44" s="31">
        <f t="shared" si="5"/>
        <v>29904043</v>
      </c>
      <c r="G44" s="31">
        <f t="shared" si="5"/>
        <v>202368576</v>
      </c>
      <c r="H44" s="31">
        <f t="shared" si="5"/>
        <v>567976</v>
      </c>
      <c r="I44" s="31">
        <f t="shared" si="5"/>
        <v>-10075461</v>
      </c>
      <c r="J44" s="31">
        <f t="shared" si="5"/>
        <v>192861091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192861091</v>
      </c>
      <c r="X44" s="31">
        <f t="shared" si="5"/>
        <v>7476018</v>
      </c>
      <c r="Y44" s="31">
        <f t="shared" si="5"/>
        <v>185385073</v>
      </c>
      <c r="Z44" s="32">
        <f>+IF(X44&lt;&gt;0,+(Y44/X44)*100,0)</f>
        <v>2479.7301584881152</v>
      </c>
      <c r="AA44" s="33">
        <f>+AA37+AA43</f>
        <v>29904043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107572206</v>
      </c>
      <c r="D45" s="42">
        <f t="shared" si="6"/>
        <v>0</v>
      </c>
      <c r="E45" s="43">
        <f t="shared" si="6"/>
        <v>-17143900</v>
      </c>
      <c r="F45" s="44">
        <f t="shared" si="6"/>
        <v>-17143900</v>
      </c>
      <c r="G45" s="44">
        <f t="shared" si="6"/>
        <v>114612856</v>
      </c>
      <c r="H45" s="44">
        <f t="shared" si="6"/>
        <v>-7344954</v>
      </c>
      <c r="I45" s="44">
        <f t="shared" si="6"/>
        <v>8112844</v>
      </c>
      <c r="J45" s="44">
        <f t="shared" si="6"/>
        <v>115380746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115380746</v>
      </c>
      <c r="X45" s="44">
        <f t="shared" si="6"/>
        <v>-4285977</v>
      </c>
      <c r="Y45" s="44">
        <f t="shared" si="6"/>
        <v>119666723</v>
      </c>
      <c r="Z45" s="45">
        <f>+IF(X45&lt;&gt;0,+(Y45/X45)*100,0)</f>
        <v>-2792.0523838555364</v>
      </c>
      <c r="AA45" s="46">
        <f>+AA26-AA44</f>
        <v>-17143900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512236</v>
      </c>
      <c r="D47" s="18"/>
      <c r="E47" s="19">
        <v>-17143900</v>
      </c>
      <c r="F47" s="20">
        <v>-17143900</v>
      </c>
      <c r="G47" s="20">
        <v>512236</v>
      </c>
      <c r="H47" s="20"/>
      <c r="I47" s="20"/>
      <c r="J47" s="20">
        <v>512236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512236</v>
      </c>
      <c r="X47" s="20">
        <v>-4285977</v>
      </c>
      <c r="Y47" s="20">
        <v>4798213</v>
      </c>
      <c r="Z47" s="47">
        <v>-111.95144071001781</v>
      </c>
      <c r="AA47" s="22">
        <v>-17143900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-17143900</v>
      </c>
      <c r="F50" s="52">
        <f t="shared" si="7"/>
        <v>-17143900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512236</v>
      </c>
      <c r="X50" s="52">
        <f t="shared" si="7"/>
        <v>-4285977</v>
      </c>
      <c r="Y50" s="52">
        <f t="shared" si="7"/>
        <v>4798213</v>
      </c>
      <c r="Z50" s="53">
        <f>+IF(X50&lt;&gt;0,+(Y50/X50)*100,0)</f>
        <v>-111.95144071001781</v>
      </c>
      <c r="AA50" s="54">
        <f>SUM(AA47:AA49)</f>
        <v>-17143900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-7875959</v>
      </c>
      <c r="H6" s="20">
        <v>-27093668</v>
      </c>
      <c r="I6" s="20">
        <v>-19216625</v>
      </c>
      <c r="J6" s="20">
        <v>-54186252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-54186252</v>
      </c>
      <c r="X6" s="20"/>
      <c r="Y6" s="20">
        <v>-54186252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39220850</v>
      </c>
      <c r="D7" s="18"/>
      <c r="E7" s="19">
        <v>129458244</v>
      </c>
      <c r="F7" s="20">
        <v>129458244</v>
      </c>
      <c r="G7" s="20">
        <v>28921287</v>
      </c>
      <c r="H7" s="20">
        <v>18480063</v>
      </c>
      <c r="I7" s="20">
        <v>4882308</v>
      </c>
      <c r="J7" s="20">
        <v>52283658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52283658</v>
      </c>
      <c r="X7" s="20">
        <v>32364567</v>
      </c>
      <c r="Y7" s="20">
        <v>19919091</v>
      </c>
      <c r="Z7" s="21">
        <v>61.545983297103902</v>
      </c>
      <c r="AA7" s="22">
        <v>129458244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-6156359</v>
      </c>
      <c r="H10" s="20">
        <v>-4101033</v>
      </c>
      <c r="I10" s="20">
        <v>-866929</v>
      </c>
      <c r="J10" s="20">
        <v>-11124321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-11124321</v>
      </c>
      <c r="X10" s="20"/>
      <c r="Y10" s="20">
        <v>-11124321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1112066</v>
      </c>
      <c r="H11" s="24">
        <v>6562656</v>
      </c>
      <c r="I11" s="24">
        <v>6571908</v>
      </c>
      <c r="J11" s="20">
        <v>14246630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14246630</v>
      </c>
      <c r="X11" s="20"/>
      <c r="Y11" s="24">
        <v>14246630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39220850</v>
      </c>
      <c r="D13" s="29">
        <f>SUM(D6:D12)</f>
        <v>0</v>
      </c>
      <c r="E13" s="30">
        <f t="shared" si="0"/>
        <v>129458244</v>
      </c>
      <c r="F13" s="31">
        <f t="shared" si="0"/>
        <v>129458244</v>
      </c>
      <c r="G13" s="31">
        <f t="shared" si="0"/>
        <v>16001035</v>
      </c>
      <c r="H13" s="31">
        <f t="shared" si="0"/>
        <v>-6151982</v>
      </c>
      <c r="I13" s="31">
        <f t="shared" si="0"/>
        <v>-8629338</v>
      </c>
      <c r="J13" s="31">
        <f t="shared" si="0"/>
        <v>1219715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1219715</v>
      </c>
      <c r="X13" s="31">
        <f t="shared" si="0"/>
        <v>32364567</v>
      </c>
      <c r="Y13" s="31">
        <f t="shared" si="0"/>
        <v>-31144852</v>
      </c>
      <c r="Z13" s="32">
        <f>+IF(X13&lt;&gt;0,+(Y13/X13)*100,0)</f>
        <v>-96.231326067177108</v>
      </c>
      <c r="AA13" s="33">
        <f>SUM(AA6:AA12)</f>
        <v>129458244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130705062</v>
      </c>
      <c r="D17" s="18"/>
      <c r="E17" s="19">
        <v>29226000</v>
      </c>
      <c r="F17" s="20">
        <v>29226000</v>
      </c>
      <c r="G17" s="24">
        <v>2066973</v>
      </c>
      <c r="H17" s="24">
        <v>840</v>
      </c>
      <c r="I17" s="24">
        <v>1243533</v>
      </c>
      <c r="J17" s="20">
        <v>3311346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3311346</v>
      </c>
      <c r="X17" s="20">
        <v>7306506</v>
      </c>
      <c r="Y17" s="24">
        <v>-3995160</v>
      </c>
      <c r="Z17" s="25">
        <v>-54.679487021566807</v>
      </c>
      <c r="AA17" s="26">
        <v>29226000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130705062</v>
      </c>
      <c r="D25" s="29">
        <f t="shared" ref="D25:Y25" si="1">SUM(D15:D24)</f>
        <v>0</v>
      </c>
      <c r="E25" s="35">
        <f t="shared" si="1"/>
        <v>29226000</v>
      </c>
      <c r="F25" s="36">
        <f t="shared" si="1"/>
        <v>29226000</v>
      </c>
      <c r="G25" s="36">
        <f t="shared" si="1"/>
        <v>2066973</v>
      </c>
      <c r="H25" s="36">
        <f t="shared" si="1"/>
        <v>840</v>
      </c>
      <c r="I25" s="36">
        <f t="shared" si="1"/>
        <v>1243533</v>
      </c>
      <c r="J25" s="36">
        <f t="shared" si="1"/>
        <v>3311346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3311346</v>
      </c>
      <c r="X25" s="36">
        <f t="shared" si="1"/>
        <v>7306506</v>
      </c>
      <c r="Y25" s="36">
        <f t="shared" si="1"/>
        <v>-3995160</v>
      </c>
      <c r="Z25" s="37">
        <f>+IF(X25&lt;&gt;0,+(Y25/X25)*100,0)</f>
        <v>-54.679487021566807</v>
      </c>
      <c r="AA25" s="38">
        <f>SUM(AA15:AA24)</f>
        <v>29226000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169925912</v>
      </c>
      <c r="D26" s="29">
        <f>+D13+D25</f>
        <v>0</v>
      </c>
      <c r="E26" s="30">
        <f t="shared" si="2"/>
        <v>158684244</v>
      </c>
      <c r="F26" s="31">
        <f t="shared" si="2"/>
        <v>158684244</v>
      </c>
      <c r="G26" s="31">
        <f t="shared" si="2"/>
        <v>18068008</v>
      </c>
      <c r="H26" s="31">
        <f t="shared" si="2"/>
        <v>-6151142</v>
      </c>
      <c r="I26" s="31">
        <f t="shared" si="2"/>
        <v>-7385805</v>
      </c>
      <c r="J26" s="31">
        <f t="shared" si="2"/>
        <v>4531061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4531061</v>
      </c>
      <c r="X26" s="31">
        <f t="shared" si="2"/>
        <v>39671073</v>
      </c>
      <c r="Y26" s="31">
        <f t="shared" si="2"/>
        <v>-35140012</v>
      </c>
      <c r="Z26" s="32">
        <f>+IF(X26&lt;&gt;0,+(Y26/X26)*100,0)</f>
        <v>-88.578425897378679</v>
      </c>
      <c r="AA26" s="33">
        <f>+AA13+AA25</f>
        <v>158684244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19877974</v>
      </c>
      <c r="D31" s="18"/>
      <c r="E31" s="19">
        <v>2350460</v>
      </c>
      <c r="F31" s="20">
        <v>2350460</v>
      </c>
      <c r="G31" s="20">
        <v>3556</v>
      </c>
      <c r="H31" s="20">
        <v>10853</v>
      </c>
      <c r="I31" s="20">
        <v>42559</v>
      </c>
      <c r="J31" s="20">
        <v>56968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56968</v>
      </c>
      <c r="X31" s="20">
        <v>587613</v>
      </c>
      <c r="Y31" s="20">
        <v>-530645</v>
      </c>
      <c r="Z31" s="21">
        <v>-90.305183853999154</v>
      </c>
      <c r="AA31" s="22">
        <v>2350460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-2082416</v>
      </c>
      <c r="H32" s="20">
        <v>-1723103</v>
      </c>
      <c r="I32" s="20">
        <v>-1920177</v>
      </c>
      <c r="J32" s="20">
        <v>-5725696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-5725696</v>
      </c>
      <c r="X32" s="20"/>
      <c r="Y32" s="20">
        <v>-5725696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-3773471</v>
      </c>
      <c r="J33" s="20">
        <v>-3773471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-3773471</v>
      </c>
      <c r="X33" s="20"/>
      <c r="Y33" s="20">
        <v>-3773471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16226707</v>
      </c>
      <c r="D35" s="18"/>
      <c r="E35" s="19"/>
      <c r="F35" s="20"/>
      <c r="G35" s="20">
        <v>4184006</v>
      </c>
      <c r="H35" s="20">
        <v>5986287</v>
      </c>
      <c r="I35" s="20">
        <v>4948427</v>
      </c>
      <c r="J35" s="20">
        <v>15118720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15118720</v>
      </c>
      <c r="X35" s="20"/>
      <c r="Y35" s="20">
        <v>15118720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36104681</v>
      </c>
      <c r="D37" s="29">
        <f t="shared" ref="D37:Y37" si="3">SUM(D29:D36)</f>
        <v>0</v>
      </c>
      <c r="E37" s="30">
        <f t="shared" si="3"/>
        <v>2350460</v>
      </c>
      <c r="F37" s="31">
        <f t="shared" si="3"/>
        <v>2350460</v>
      </c>
      <c r="G37" s="31">
        <f t="shared" si="3"/>
        <v>2105146</v>
      </c>
      <c r="H37" s="31">
        <f t="shared" si="3"/>
        <v>4274037</v>
      </c>
      <c r="I37" s="31">
        <f t="shared" si="3"/>
        <v>-702662</v>
      </c>
      <c r="J37" s="31">
        <f t="shared" si="3"/>
        <v>5676521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5676521</v>
      </c>
      <c r="X37" s="31">
        <f t="shared" si="3"/>
        <v>587613</v>
      </c>
      <c r="Y37" s="31">
        <f t="shared" si="3"/>
        <v>5088908</v>
      </c>
      <c r="Z37" s="32">
        <f>+IF(X37&lt;&gt;0,+(Y37/X37)*100,0)</f>
        <v>866.03053370160285</v>
      </c>
      <c r="AA37" s="33">
        <f>SUM(AA29:AA36)</f>
        <v>2350460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36104681</v>
      </c>
      <c r="D44" s="29">
        <f>+D37+D43</f>
        <v>0</v>
      </c>
      <c r="E44" s="30">
        <f t="shared" si="5"/>
        <v>2350460</v>
      </c>
      <c r="F44" s="31">
        <f t="shared" si="5"/>
        <v>2350460</v>
      </c>
      <c r="G44" s="31">
        <f t="shared" si="5"/>
        <v>2105146</v>
      </c>
      <c r="H44" s="31">
        <f t="shared" si="5"/>
        <v>4274037</v>
      </c>
      <c r="I44" s="31">
        <f t="shared" si="5"/>
        <v>-702662</v>
      </c>
      <c r="J44" s="31">
        <f t="shared" si="5"/>
        <v>5676521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5676521</v>
      </c>
      <c r="X44" s="31">
        <f t="shared" si="5"/>
        <v>587613</v>
      </c>
      <c r="Y44" s="31">
        <f t="shared" si="5"/>
        <v>5088908</v>
      </c>
      <c r="Z44" s="32">
        <f>+IF(X44&lt;&gt;0,+(Y44/X44)*100,0)</f>
        <v>866.03053370160285</v>
      </c>
      <c r="AA44" s="33">
        <f>+AA37+AA43</f>
        <v>2350460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133821231</v>
      </c>
      <c r="D45" s="42">
        <f t="shared" si="6"/>
        <v>0</v>
      </c>
      <c r="E45" s="43">
        <f t="shared" si="6"/>
        <v>156333784</v>
      </c>
      <c r="F45" s="44">
        <f t="shared" si="6"/>
        <v>156333784</v>
      </c>
      <c r="G45" s="44">
        <f t="shared" si="6"/>
        <v>15962862</v>
      </c>
      <c r="H45" s="44">
        <f t="shared" si="6"/>
        <v>-10425179</v>
      </c>
      <c r="I45" s="44">
        <f t="shared" si="6"/>
        <v>-6683143</v>
      </c>
      <c r="J45" s="44">
        <f t="shared" si="6"/>
        <v>-1145460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-1145460</v>
      </c>
      <c r="X45" s="44">
        <f t="shared" si="6"/>
        <v>39083460</v>
      </c>
      <c r="Y45" s="44">
        <f t="shared" si="6"/>
        <v>-40228920</v>
      </c>
      <c r="Z45" s="45">
        <f>+IF(X45&lt;&gt;0,+(Y45/X45)*100,0)</f>
        <v>-102.93080500037613</v>
      </c>
      <c r="AA45" s="46">
        <f>+AA26-AA44</f>
        <v>156333784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-1118605742</v>
      </c>
      <c r="D47" s="18"/>
      <c r="E47" s="19">
        <v>13921601</v>
      </c>
      <c r="F47" s="20">
        <v>13921601</v>
      </c>
      <c r="G47" s="20">
        <v>15953965</v>
      </c>
      <c r="H47" s="20">
        <v>-18839723</v>
      </c>
      <c r="I47" s="20">
        <v>-10319790</v>
      </c>
      <c r="J47" s="20">
        <v>-13205548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-13205548</v>
      </c>
      <c r="X47" s="20">
        <v>3480390</v>
      </c>
      <c r="Y47" s="20">
        <v>-16685938</v>
      </c>
      <c r="Z47" s="47">
        <v>-479.42724809575941</v>
      </c>
      <c r="AA47" s="22">
        <v>13921601</v>
      </c>
    </row>
    <row r="48" spans="1:27" ht="13.5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-1135516652</v>
      </c>
      <c r="D50" s="50">
        <f t="shared" ref="D50:Y50" si="7">SUM(D47:D49)</f>
        <v>0</v>
      </c>
      <c r="E50" s="51">
        <f t="shared" si="7"/>
        <v>13921601</v>
      </c>
      <c r="F50" s="52">
        <f t="shared" si="7"/>
        <v>13921601</v>
      </c>
      <c r="G50" s="52">
        <f t="shared" si="7"/>
        <v>15953965</v>
      </c>
      <c r="H50" s="52">
        <f t="shared" si="7"/>
        <v>-18839723</v>
      </c>
      <c r="I50" s="52">
        <f t="shared" si="7"/>
        <v>-10319790</v>
      </c>
      <c r="J50" s="52">
        <f t="shared" si="7"/>
        <v>-13205548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-13205548</v>
      </c>
      <c r="X50" s="52">
        <f t="shared" si="7"/>
        <v>3480390</v>
      </c>
      <c r="Y50" s="52">
        <f t="shared" si="7"/>
        <v>-16685938</v>
      </c>
      <c r="Z50" s="53">
        <f>+IF(X50&lt;&gt;0,+(Y50/X50)*100,0)</f>
        <v>-479.42724809575941</v>
      </c>
      <c r="AA50" s="54">
        <f>SUM(AA47:AA49)</f>
        <v>13921601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-316483901</v>
      </c>
      <c r="D6" s="18"/>
      <c r="E6" s="19">
        <v>296876150</v>
      </c>
      <c r="F6" s="20">
        <v>296876150</v>
      </c>
      <c r="G6" s="20">
        <v>-316672874</v>
      </c>
      <c r="H6" s="20">
        <v>25219239</v>
      </c>
      <c r="I6" s="20">
        <v>12988008</v>
      </c>
      <c r="J6" s="20">
        <v>-278465627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-278465627</v>
      </c>
      <c r="X6" s="20">
        <v>72171647</v>
      </c>
      <c r="Y6" s="20">
        <v>-350637274</v>
      </c>
      <c r="Z6" s="21">
        <v>-485.83798288543977</v>
      </c>
      <c r="AA6" s="22">
        <v>296876150</v>
      </c>
    </row>
    <row r="7" spans="1:27" ht="13.5" x14ac:dyDescent="0.25">
      <c r="A7" s="23" t="s">
        <v>35</v>
      </c>
      <c r="B7" s="17" t="s">
        <v>32</v>
      </c>
      <c r="C7" s="18">
        <v>361361554</v>
      </c>
      <c r="D7" s="18"/>
      <c r="E7" s="19">
        <v>15393929</v>
      </c>
      <c r="F7" s="20">
        <v>15393929</v>
      </c>
      <c r="G7" s="20">
        <v>486508939</v>
      </c>
      <c r="H7" s="20">
        <v>-132788605</v>
      </c>
      <c r="I7" s="20">
        <v>-288087</v>
      </c>
      <c r="J7" s="20">
        <v>353432247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353432247</v>
      </c>
      <c r="X7" s="20">
        <v>5895874</v>
      </c>
      <c r="Y7" s="20">
        <v>347536373</v>
      </c>
      <c r="Z7" s="21">
        <v>5894.5692021233835</v>
      </c>
      <c r="AA7" s="22">
        <v>15393929</v>
      </c>
    </row>
    <row r="8" spans="1:27" ht="13.5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-9800429</v>
      </c>
      <c r="D10" s="18"/>
      <c r="E10" s="19"/>
      <c r="F10" s="20"/>
      <c r="G10" s="20">
        <v>-9800429</v>
      </c>
      <c r="H10" s="20"/>
      <c r="I10" s="20"/>
      <c r="J10" s="20">
        <v>-9800429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-9800429</v>
      </c>
      <c r="X10" s="20"/>
      <c r="Y10" s="20">
        <v>-9800429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260374343</v>
      </c>
      <c r="D11" s="18"/>
      <c r="E11" s="19">
        <v>113878473</v>
      </c>
      <c r="F11" s="20">
        <v>113878473</v>
      </c>
      <c r="G11" s="24">
        <v>260513883</v>
      </c>
      <c r="H11" s="24">
        <v>5123824</v>
      </c>
      <c r="I11" s="24">
        <v>5836174</v>
      </c>
      <c r="J11" s="20">
        <v>271473881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271473881</v>
      </c>
      <c r="X11" s="20">
        <v>113878473</v>
      </c>
      <c r="Y11" s="24">
        <v>157595408</v>
      </c>
      <c r="Z11" s="25">
        <v>138.38911240055</v>
      </c>
      <c r="AA11" s="26">
        <v>113878473</v>
      </c>
    </row>
    <row r="12" spans="1:27" ht="13.5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295376529</v>
      </c>
      <c r="D13" s="29">
        <f>SUM(D6:D12)</f>
        <v>0</v>
      </c>
      <c r="E13" s="30">
        <f t="shared" si="0"/>
        <v>426148552</v>
      </c>
      <c r="F13" s="31">
        <f t="shared" si="0"/>
        <v>426148552</v>
      </c>
      <c r="G13" s="31">
        <f t="shared" si="0"/>
        <v>420474481</v>
      </c>
      <c r="H13" s="31">
        <f t="shared" si="0"/>
        <v>-102445542</v>
      </c>
      <c r="I13" s="31">
        <f t="shared" si="0"/>
        <v>18536095</v>
      </c>
      <c r="J13" s="31">
        <f t="shared" si="0"/>
        <v>336565034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336565034</v>
      </c>
      <c r="X13" s="31">
        <f t="shared" si="0"/>
        <v>191945994</v>
      </c>
      <c r="Y13" s="31">
        <f t="shared" si="0"/>
        <v>144619040</v>
      </c>
      <c r="Z13" s="32">
        <f>+IF(X13&lt;&gt;0,+(Y13/X13)*100,0)</f>
        <v>75.343609411301387</v>
      </c>
      <c r="AA13" s="33">
        <f>SUM(AA6:AA12)</f>
        <v>426148552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201192635</v>
      </c>
      <c r="D17" s="18"/>
      <c r="E17" s="19">
        <v>6540574</v>
      </c>
      <c r="F17" s="20">
        <v>6540574</v>
      </c>
      <c r="G17" s="24">
        <v>208120224</v>
      </c>
      <c r="H17" s="24">
        <v>-6936294</v>
      </c>
      <c r="I17" s="24">
        <v>-1760210</v>
      </c>
      <c r="J17" s="20">
        <v>199423720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199423720</v>
      </c>
      <c r="X17" s="20">
        <v>1635144</v>
      </c>
      <c r="Y17" s="24">
        <v>197788576</v>
      </c>
      <c r="Z17" s="25">
        <v>12096.095267450452</v>
      </c>
      <c r="AA17" s="26">
        <v>6540574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201192635</v>
      </c>
      <c r="D25" s="29">
        <f t="shared" ref="D25:Y25" si="1">SUM(D15:D24)</f>
        <v>0</v>
      </c>
      <c r="E25" s="35">
        <f t="shared" si="1"/>
        <v>6540574</v>
      </c>
      <c r="F25" s="36">
        <f t="shared" si="1"/>
        <v>6540574</v>
      </c>
      <c r="G25" s="36">
        <f t="shared" si="1"/>
        <v>208120224</v>
      </c>
      <c r="H25" s="36">
        <f t="shared" si="1"/>
        <v>-6936294</v>
      </c>
      <c r="I25" s="36">
        <f t="shared" si="1"/>
        <v>-1760210</v>
      </c>
      <c r="J25" s="36">
        <f t="shared" si="1"/>
        <v>199423720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199423720</v>
      </c>
      <c r="X25" s="36">
        <f t="shared" si="1"/>
        <v>1635144</v>
      </c>
      <c r="Y25" s="36">
        <f t="shared" si="1"/>
        <v>197788576</v>
      </c>
      <c r="Z25" s="37">
        <f>+IF(X25&lt;&gt;0,+(Y25/X25)*100,0)</f>
        <v>12096.095267450452</v>
      </c>
      <c r="AA25" s="38">
        <f>SUM(AA15:AA24)</f>
        <v>6540574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496569164</v>
      </c>
      <c r="D26" s="29">
        <f>+D13+D25</f>
        <v>0</v>
      </c>
      <c r="E26" s="30">
        <f t="shared" si="2"/>
        <v>432689126</v>
      </c>
      <c r="F26" s="31">
        <f t="shared" si="2"/>
        <v>432689126</v>
      </c>
      <c r="G26" s="31">
        <f t="shared" si="2"/>
        <v>628594705</v>
      </c>
      <c r="H26" s="31">
        <f t="shared" si="2"/>
        <v>-109381836</v>
      </c>
      <c r="I26" s="31">
        <f t="shared" si="2"/>
        <v>16775885</v>
      </c>
      <c r="J26" s="31">
        <f t="shared" si="2"/>
        <v>535988754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535988754</v>
      </c>
      <c r="X26" s="31">
        <f t="shared" si="2"/>
        <v>193581138</v>
      </c>
      <c r="Y26" s="31">
        <f t="shared" si="2"/>
        <v>342407616</v>
      </c>
      <c r="Z26" s="32">
        <f>+IF(X26&lt;&gt;0,+(Y26/X26)*100,0)</f>
        <v>176.88067109100268</v>
      </c>
      <c r="AA26" s="33">
        <f>+AA13+AA25</f>
        <v>432689126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-123219</v>
      </c>
      <c r="D31" s="18"/>
      <c r="E31" s="19"/>
      <c r="F31" s="20"/>
      <c r="G31" s="20">
        <v>-139379</v>
      </c>
      <c r="H31" s="20">
        <v>-7142</v>
      </c>
      <c r="I31" s="20">
        <v>-3163</v>
      </c>
      <c r="J31" s="20">
        <v>-149684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-149684</v>
      </c>
      <c r="X31" s="20"/>
      <c r="Y31" s="20">
        <v>-149684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1077734905</v>
      </c>
      <c r="D32" s="18"/>
      <c r="E32" s="19">
        <v>1700174618</v>
      </c>
      <c r="F32" s="20">
        <v>1700174618</v>
      </c>
      <c r="G32" s="20">
        <v>1046459272</v>
      </c>
      <c r="H32" s="20">
        <v>40614816</v>
      </c>
      <c r="I32" s="20">
        <v>36168769</v>
      </c>
      <c r="J32" s="20">
        <v>1123242857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1123242857</v>
      </c>
      <c r="X32" s="20">
        <v>1448547220</v>
      </c>
      <c r="Y32" s="20">
        <v>-325304363</v>
      </c>
      <c r="Z32" s="21">
        <v>-22.457283995201756</v>
      </c>
      <c r="AA32" s="22">
        <v>1700174618</v>
      </c>
    </row>
    <row r="33" spans="1:27" ht="13.5" x14ac:dyDescent="0.25">
      <c r="A33" s="23" t="s">
        <v>60</v>
      </c>
      <c r="B33" s="17" t="s">
        <v>32</v>
      </c>
      <c r="C33" s="18">
        <v>-9796200</v>
      </c>
      <c r="D33" s="18"/>
      <c r="E33" s="19">
        <v>2449176</v>
      </c>
      <c r="F33" s="20">
        <v>2449176</v>
      </c>
      <c r="G33" s="20">
        <v>-9796200</v>
      </c>
      <c r="H33" s="20"/>
      <c r="I33" s="20"/>
      <c r="J33" s="20">
        <v>-9796200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-9796200</v>
      </c>
      <c r="X33" s="20">
        <v>2449176</v>
      </c>
      <c r="Y33" s="20">
        <v>-12245376</v>
      </c>
      <c r="Z33" s="21">
        <v>-499.97942165038364</v>
      </c>
      <c r="AA33" s="22">
        <v>2449176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187791721</v>
      </c>
      <c r="D35" s="18"/>
      <c r="E35" s="19">
        <v>15774243</v>
      </c>
      <c r="F35" s="20">
        <v>15774243</v>
      </c>
      <c r="G35" s="20">
        <v>188004109</v>
      </c>
      <c r="H35" s="20">
        <v>2656883</v>
      </c>
      <c r="I35" s="20">
        <v>1774316</v>
      </c>
      <c r="J35" s="20">
        <v>192435308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192435308</v>
      </c>
      <c r="X35" s="20">
        <v>3943560</v>
      </c>
      <c r="Y35" s="20">
        <v>188491748</v>
      </c>
      <c r="Z35" s="21">
        <v>4779.7357717392406</v>
      </c>
      <c r="AA35" s="22">
        <v>15774243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1255607207</v>
      </c>
      <c r="D37" s="29">
        <f t="shared" ref="D37:Y37" si="3">SUM(D29:D36)</f>
        <v>0</v>
      </c>
      <c r="E37" s="30">
        <f t="shared" si="3"/>
        <v>1718398037</v>
      </c>
      <c r="F37" s="31">
        <f t="shared" si="3"/>
        <v>1718398037</v>
      </c>
      <c r="G37" s="31">
        <f t="shared" si="3"/>
        <v>1224527802</v>
      </c>
      <c r="H37" s="31">
        <f t="shared" si="3"/>
        <v>43264557</v>
      </c>
      <c r="I37" s="31">
        <f t="shared" si="3"/>
        <v>37939922</v>
      </c>
      <c r="J37" s="31">
        <f t="shared" si="3"/>
        <v>1305732281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1305732281</v>
      </c>
      <c r="X37" s="31">
        <f t="shared" si="3"/>
        <v>1454939956</v>
      </c>
      <c r="Y37" s="31">
        <f t="shared" si="3"/>
        <v>-149207675</v>
      </c>
      <c r="Z37" s="32">
        <f>+IF(X37&lt;&gt;0,+(Y37/X37)*100,0)</f>
        <v>-10.255246230931059</v>
      </c>
      <c r="AA37" s="33">
        <f>SUM(AA29:AA36)</f>
        <v>1718398037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1255607207</v>
      </c>
      <c r="D44" s="29">
        <f>+D37+D43</f>
        <v>0</v>
      </c>
      <c r="E44" s="30">
        <f t="shared" si="5"/>
        <v>1718398037</v>
      </c>
      <c r="F44" s="31">
        <f t="shared" si="5"/>
        <v>1718398037</v>
      </c>
      <c r="G44" s="31">
        <f t="shared" si="5"/>
        <v>1224527802</v>
      </c>
      <c r="H44" s="31">
        <f t="shared" si="5"/>
        <v>43264557</v>
      </c>
      <c r="I44" s="31">
        <f t="shared" si="5"/>
        <v>37939922</v>
      </c>
      <c r="J44" s="31">
        <f t="shared" si="5"/>
        <v>1305732281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1305732281</v>
      </c>
      <c r="X44" s="31">
        <f t="shared" si="5"/>
        <v>1454939956</v>
      </c>
      <c r="Y44" s="31">
        <f t="shared" si="5"/>
        <v>-149207675</v>
      </c>
      <c r="Z44" s="32">
        <f>+IF(X44&lt;&gt;0,+(Y44/X44)*100,0)</f>
        <v>-10.255246230931059</v>
      </c>
      <c r="AA44" s="33">
        <f>+AA37+AA43</f>
        <v>1718398037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-759038043</v>
      </c>
      <c r="D45" s="42">
        <f t="shared" si="6"/>
        <v>0</v>
      </c>
      <c r="E45" s="43">
        <f t="shared" si="6"/>
        <v>-1285708911</v>
      </c>
      <c r="F45" s="44">
        <f t="shared" si="6"/>
        <v>-1285708911</v>
      </c>
      <c r="G45" s="44">
        <f t="shared" si="6"/>
        <v>-595933097</v>
      </c>
      <c r="H45" s="44">
        <f t="shared" si="6"/>
        <v>-152646393</v>
      </c>
      <c r="I45" s="44">
        <f t="shared" si="6"/>
        <v>-21164037</v>
      </c>
      <c r="J45" s="44">
        <f t="shared" si="6"/>
        <v>-769743527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-769743527</v>
      </c>
      <c r="X45" s="44">
        <f t="shared" si="6"/>
        <v>-1261358818</v>
      </c>
      <c r="Y45" s="44">
        <f t="shared" si="6"/>
        <v>491615291</v>
      </c>
      <c r="Z45" s="45">
        <f>+IF(X45&lt;&gt;0,+(Y45/X45)*100,0)</f>
        <v>-38.975054836458121</v>
      </c>
      <c r="AA45" s="46">
        <f>+AA26-AA44</f>
        <v>-1285708911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647825</v>
      </c>
      <c r="D47" s="18"/>
      <c r="E47" s="19">
        <v>-32466781</v>
      </c>
      <c r="F47" s="20">
        <v>-32466781</v>
      </c>
      <c r="G47" s="20">
        <v>647825</v>
      </c>
      <c r="H47" s="20"/>
      <c r="I47" s="20"/>
      <c r="J47" s="20">
        <v>647825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647825</v>
      </c>
      <c r="X47" s="20">
        <v>-8116689</v>
      </c>
      <c r="Y47" s="20">
        <v>8764514</v>
      </c>
      <c r="Z47" s="47">
        <v>-107.98139487665475</v>
      </c>
      <c r="AA47" s="22">
        <v>-32466781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647825</v>
      </c>
      <c r="D50" s="50">
        <f t="shared" ref="D50:Y50" si="7">SUM(D47:D49)</f>
        <v>0</v>
      </c>
      <c r="E50" s="51">
        <f t="shared" si="7"/>
        <v>-32466781</v>
      </c>
      <c r="F50" s="52">
        <f t="shared" si="7"/>
        <v>-32466781</v>
      </c>
      <c r="G50" s="52">
        <f t="shared" si="7"/>
        <v>647825</v>
      </c>
      <c r="H50" s="52">
        <f t="shared" si="7"/>
        <v>0</v>
      </c>
      <c r="I50" s="52">
        <f t="shared" si="7"/>
        <v>0</v>
      </c>
      <c r="J50" s="52">
        <f t="shared" si="7"/>
        <v>647825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647825</v>
      </c>
      <c r="X50" s="52">
        <f t="shared" si="7"/>
        <v>-8116689</v>
      </c>
      <c r="Y50" s="52">
        <f t="shared" si="7"/>
        <v>8764514</v>
      </c>
      <c r="Z50" s="53">
        <f>+IF(X50&lt;&gt;0,+(Y50/X50)*100,0)</f>
        <v>-107.98139487665475</v>
      </c>
      <c r="AA50" s="54">
        <f>SUM(AA47:AA49)</f>
        <v>-32466781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140732005</v>
      </c>
      <c r="D6" s="18"/>
      <c r="E6" s="19">
        <v>-15417857</v>
      </c>
      <c r="F6" s="20">
        <v>-15417857</v>
      </c>
      <c r="G6" s="20">
        <v>146500098</v>
      </c>
      <c r="H6" s="20"/>
      <c r="I6" s="20">
        <v>-2795398</v>
      </c>
      <c r="J6" s="20">
        <v>143704700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143704700</v>
      </c>
      <c r="X6" s="20">
        <v>-3942996</v>
      </c>
      <c r="Y6" s="20">
        <v>147647696</v>
      </c>
      <c r="Z6" s="21">
        <v>-3744.5560685326591</v>
      </c>
      <c r="AA6" s="22">
        <v>-15417857</v>
      </c>
    </row>
    <row r="7" spans="1:27" ht="13.5" x14ac:dyDescent="0.25">
      <c r="A7" s="23" t="s">
        <v>35</v>
      </c>
      <c r="B7" s="17" t="s">
        <v>32</v>
      </c>
      <c r="C7" s="18">
        <v>-23728338</v>
      </c>
      <c r="D7" s="18"/>
      <c r="E7" s="19">
        <v>87746395</v>
      </c>
      <c r="F7" s="20">
        <v>87746395</v>
      </c>
      <c r="G7" s="20">
        <v>-13840088</v>
      </c>
      <c r="H7" s="20"/>
      <c r="I7" s="20">
        <v>-274191</v>
      </c>
      <c r="J7" s="20">
        <v>-14114279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-14114279</v>
      </c>
      <c r="X7" s="20">
        <v>22076041</v>
      </c>
      <c r="Y7" s="20">
        <v>-36190320</v>
      </c>
      <c r="Z7" s="21">
        <v>-163.93482871317372</v>
      </c>
      <c r="AA7" s="22">
        <v>87746395</v>
      </c>
    </row>
    <row r="8" spans="1:27" ht="13.5" x14ac:dyDescent="0.25">
      <c r="A8" s="23" t="s">
        <v>36</v>
      </c>
      <c r="B8" s="17" t="s">
        <v>32</v>
      </c>
      <c r="C8" s="18">
        <v>6625951</v>
      </c>
      <c r="D8" s="18"/>
      <c r="E8" s="19">
        <v>6944</v>
      </c>
      <c r="F8" s="20">
        <v>6944</v>
      </c>
      <c r="G8" s="20">
        <v>6625951</v>
      </c>
      <c r="H8" s="20"/>
      <c r="I8" s="20"/>
      <c r="J8" s="20">
        <v>6625951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6625951</v>
      </c>
      <c r="X8" s="20">
        <v>1747</v>
      </c>
      <c r="Y8" s="20">
        <v>6624204</v>
      </c>
      <c r="Z8" s="21">
        <v>379175.95878649113</v>
      </c>
      <c r="AA8" s="22">
        <v>6944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-241321</v>
      </c>
      <c r="D10" s="18"/>
      <c r="E10" s="19">
        <v>-63817</v>
      </c>
      <c r="F10" s="20">
        <v>-63817</v>
      </c>
      <c r="G10" s="20">
        <v>-241321</v>
      </c>
      <c r="H10" s="20"/>
      <c r="I10" s="20">
        <v>-39299</v>
      </c>
      <c r="J10" s="20">
        <v>-280620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-280620</v>
      </c>
      <c r="X10" s="20">
        <v>-16060</v>
      </c>
      <c r="Y10" s="20">
        <v>-264560</v>
      </c>
      <c r="Z10" s="21">
        <v>1647.3225404732254</v>
      </c>
      <c r="AA10" s="22">
        <v>-63817</v>
      </c>
    </row>
    <row r="11" spans="1:27" ht="13.5" x14ac:dyDescent="0.25">
      <c r="A11" s="23" t="s">
        <v>39</v>
      </c>
      <c r="B11" s="17" t="s">
        <v>32</v>
      </c>
      <c r="C11" s="18">
        <v>42124362</v>
      </c>
      <c r="D11" s="18"/>
      <c r="E11" s="19"/>
      <c r="F11" s="20"/>
      <c r="G11" s="24">
        <v>41480159</v>
      </c>
      <c r="H11" s="24"/>
      <c r="I11" s="24">
        <v>1394581</v>
      </c>
      <c r="J11" s="20">
        <v>42874740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42874740</v>
      </c>
      <c r="X11" s="20"/>
      <c r="Y11" s="24">
        <v>42874740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170503726</v>
      </c>
      <c r="D13" s="29">
        <f>SUM(D6:D12)</f>
        <v>0</v>
      </c>
      <c r="E13" s="30">
        <f t="shared" si="0"/>
        <v>72271665</v>
      </c>
      <c r="F13" s="31">
        <f t="shared" si="0"/>
        <v>72271665</v>
      </c>
      <c r="G13" s="31">
        <f t="shared" si="0"/>
        <v>185515866</v>
      </c>
      <c r="H13" s="31">
        <f t="shared" si="0"/>
        <v>0</v>
      </c>
      <c r="I13" s="31">
        <f t="shared" si="0"/>
        <v>-1714307</v>
      </c>
      <c r="J13" s="31">
        <f t="shared" si="0"/>
        <v>183801559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183801559</v>
      </c>
      <c r="X13" s="31">
        <f t="shared" si="0"/>
        <v>18118732</v>
      </c>
      <c r="Y13" s="31">
        <f t="shared" si="0"/>
        <v>165682827</v>
      </c>
      <c r="Z13" s="32">
        <f>+IF(X13&lt;&gt;0,+(Y13/X13)*100,0)</f>
        <v>914.42837721756689</v>
      </c>
      <c r="AA13" s="33">
        <f>SUM(AA6:AA12)</f>
        <v>72271665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40677289</v>
      </c>
      <c r="D17" s="18"/>
      <c r="E17" s="19">
        <v>4849377</v>
      </c>
      <c r="F17" s="20">
        <v>4849377</v>
      </c>
      <c r="G17" s="24">
        <v>36383029</v>
      </c>
      <c r="H17" s="24"/>
      <c r="I17" s="24">
        <v>1527158</v>
      </c>
      <c r="J17" s="20">
        <v>37910187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37910187</v>
      </c>
      <c r="X17" s="20">
        <v>1283262</v>
      </c>
      <c r="Y17" s="24">
        <v>36626925</v>
      </c>
      <c r="Z17" s="25">
        <v>2854.2047531992685</v>
      </c>
      <c r="AA17" s="26">
        <v>4849377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40699489</v>
      </c>
      <c r="D25" s="29">
        <f t="shared" ref="D25:Y25" si="1">SUM(D15:D24)</f>
        <v>0</v>
      </c>
      <c r="E25" s="35">
        <f t="shared" si="1"/>
        <v>4849377</v>
      </c>
      <c r="F25" s="36">
        <f t="shared" si="1"/>
        <v>4849377</v>
      </c>
      <c r="G25" s="36">
        <f t="shared" si="1"/>
        <v>36405229</v>
      </c>
      <c r="H25" s="36">
        <f t="shared" si="1"/>
        <v>0</v>
      </c>
      <c r="I25" s="36">
        <f t="shared" si="1"/>
        <v>1527158</v>
      </c>
      <c r="J25" s="36">
        <f t="shared" si="1"/>
        <v>37932387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37932387</v>
      </c>
      <c r="X25" s="36">
        <f t="shared" si="1"/>
        <v>1283262</v>
      </c>
      <c r="Y25" s="36">
        <f t="shared" si="1"/>
        <v>36649125</v>
      </c>
      <c r="Z25" s="37">
        <f>+IF(X25&lt;&gt;0,+(Y25/X25)*100,0)</f>
        <v>2855.9347194883044</v>
      </c>
      <c r="AA25" s="38">
        <f>SUM(AA15:AA24)</f>
        <v>4849377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211203215</v>
      </c>
      <c r="D26" s="29">
        <f>+D13+D25</f>
        <v>0</v>
      </c>
      <c r="E26" s="30">
        <f t="shared" si="2"/>
        <v>77121042</v>
      </c>
      <c r="F26" s="31">
        <f t="shared" si="2"/>
        <v>77121042</v>
      </c>
      <c r="G26" s="31">
        <f t="shared" si="2"/>
        <v>221921095</v>
      </c>
      <c r="H26" s="31">
        <f t="shared" si="2"/>
        <v>0</v>
      </c>
      <c r="I26" s="31">
        <f t="shared" si="2"/>
        <v>-187149</v>
      </c>
      <c r="J26" s="31">
        <f t="shared" si="2"/>
        <v>221733946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221733946</v>
      </c>
      <c r="X26" s="31">
        <f t="shared" si="2"/>
        <v>19401994</v>
      </c>
      <c r="Y26" s="31">
        <f t="shared" si="2"/>
        <v>202331952</v>
      </c>
      <c r="Z26" s="32">
        <f>+IF(X26&lt;&gt;0,+(Y26/X26)*100,0)</f>
        <v>1042.8410193302811</v>
      </c>
      <c r="AA26" s="33">
        <f>+AA13+AA25</f>
        <v>77121042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-116539</v>
      </c>
      <c r="D31" s="18"/>
      <c r="E31" s="19"/>
      <c r="F31" s="20"/>
      <c r="G31" s="20">
        <v>-116539</v>
      </c>
      <c r="H31" s="20"/>
      <c r="I31" s="20"/>
      <c r="J31" s="20">
        <v>-116539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-116539</v>
      </c>
      <c r="X31" s="20"/>
      <c r="Y31" s="20">
        <v>-116539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-9721317</v>
      </c>
      <c r="D32" s="18"/>
      <c r="E32" s="19">
        <v>72483170</v>
      </c>
      <c r="F32" s="20">
        <v>72483170</v>
      </c>
      <c r="G32" s="20">
        <v>-9765784</v>
      </c>
      <c r="H32" s="20"/>
      <c r="I32" s="20">
        <v>-44641</v>
      </c>
      <c r="J32" s="20">
        <v>-9810425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-9810425</v>
      </c>
      <c r="X32" s="20">
        <v>18241607</v>
      </c>
      <c r="Y32" s="20">
        <v>-28052032</v>
      </c>
      <c r="Z32" s="21">
        <v>-153.78048655472077</v>
      </c>
      <c r="AA32" s="22">
        <v>72483170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-152477</v>
      </c>
      <c r="Y33" s="20">
        <v>152477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63623796</v>
      </c>
      <c r="D35" s="18"/>
      <c r="E35" s="19"/>
      <c r="F35" s="20"/>
      <c r="G35" s="20">
        <v>64641211</v>
      </c>
      <c r="H35" s="20"/>
      <c r="I35" s="20">
        <v>1011611</v>
      </c>
      <c r="J35" s="20">
        <v>65652822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65652822</v>
      </c>
      <c r="X35" s="20"/>
      <c r="Y35" s="20">
        <v>65652822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53785940</v>
      </c>
      <c r="D37" s="29">
        <f t="shared" ref="D37:Y37" si="3">SUM(D29:D36)</f>
        <v>0</v>
      </c>
      <c r="E37" s="30">
        <f t="shared" si="3"/>
        <v>72483170</v>
      </c>
      <c r="F37" s="31">
        <f t="shared" si="3"/>
        <v>72483170</v>
      </c>
      <c r="G37" s="31">
        <f t="shared" si="3"/>
        <v>54758888</v>
      </c>
      <c r="H37" s="31">
        <f t="shared" si="3"/>
        <v>0</v>
      </c>
      <c r="I37" s="31">
        <f t="shared" si="3"/>
        <v>966970</v>
      </c>
      <c r="J37" s="31">
        <f t="shared" si="3"/>
        <v>55725858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55725858</v>
      </c>
      <c r="X37" s="31">
        <f t="shared" si="3"/>
        <v>18089130</v>
      </c>
      <c r="Y37" s="31">
        <f t="shared" si="3"/>
        <v>37636728</v>
      </c>
      <c r="Z37" s="32">
        <f>+IF(X37&lt;&gt;0,+(Y37/X37)*100,0)</f>
        <v>208.06267631444962</v>
      </c>
      <c r="AA37" s="33">
        <f>SUM(AA29:AA36)</f>
        <v>72483170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53785940</v>
      </c>
      <c r="D44" s="29">
        <f>+D37+D43</f>
        <v>0</v>
      </c>
      <c r="E44" s="30">
        <f t="shared" si="5"/>
        <v>72483170</v>
      </c>
      <c r="F44" s="31">
        <f t="shared" si="5"/>
        <v>72483170</v>
      </c>
      <c r="G44" s="31">
        <f t="shared" si="5"/>
        <v>54758888</v>
      </c>
      <c r="H44" s="31">
        <f t="shared" si="5"/>
        <v>0</v>
      </c>
      <c r="I44" s="31">
        <f t="shared" si="5"/>
        <v>966970</v>
      </c>
      <c r="J44" s="31">
        <f t="shared" si="5"/>
        <v>55725858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55725858</v>
      </c>
      <c r="X44" s="31">
        <f t="shared" si="5"/>
        <v>18089130</v>
      </c>
      <c r="Y44" s="31">
        <f t="shared" si="5"/>
        <v>37636728</v>
      </c>
      <c r="Z44" s="32">
        <f>+IF(X44&lt;&gt;0,+(Y44/X44)*100,0)</f>
        <v>208.06267631444962</v>
      </c>
      <c r="AA44" s="33">
        <f>+AA37+AA43</f>
        <v>72483170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157417275</v>
      </c>
      <c r="D45" s="42">
        <f t="shared" si="6"/>
        <v>0</v>
      </c>
      <c r="E45" s="43">
        <f t="shared" si="6"/>
        <v>4637872</v>
      </c>
      <c r="F45" s="44">
        <f t="shared" si="6"/>
        <v>4637872</v>
      </c>
      <c r="G45" s="44">
        <f t="shared" si="6"/>
        <v>167162207</v>
      </c>
      <c r="H45" s="44">
        <f t="shared" si="6"/>
        <v>0</v>
      </c>
      <c r="I45" s="44">
        <f t="shared" si="6"/>
        <v>-1154119</v>
      </c>
      <c r="J45" s="44">
        <f t="shared" si="6"/>
        <v>166008088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166008088</v>
      </c>
      <c r="X45" s="44">
        <f t="shared" si="6"/>
        <v>1312864</v>
      </c>
      <c r="Y45" s="44">
        <f t="shared" si="6"/>
        <v>164695224</v>
      </c>
      <c r="Z45" s="45">
        <f>+IF(X45&lt;&gt;0,+(Y45/X45)*100,0)</f>
        <v>12544.728471494382</v>
      </c>
      <c r="AA45" s="46">
        <f>+AA26-AA44</f>
        <v>4637872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15225572</v>
      </c>
      <c r="D47" s="18"/>
      <c r="E47" s="19">
        <v>4637872</v>
      </c>
      <c r="F47" s="20">
        <v>4637872</v>
      </c>
      <c r="G47" s="20"/>
      <c r="H47" s="20"/>
      <c r="I47" s="20">
        <v>5860134</v>
      </c>
      <c r="J47" s="20">
        <v>5860134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5860134</v>
      </c>
      <c r="X47" s="20">
        <v>1312864</v>
      </c>
      <c r="Y47" s="20">
        <v>4547270</v>
      </c>
      <c r="Z47" s="47">
        <v>346.36260876983454</v>
      </c>
      <c r="AA47" s="22">
        <v>4637872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15225572</v>
      </c>
      <c r="D50" s="50">
        <f t="shared" ref="D50:Y50" si="7">SUM(D47:D49)</f>
        <v>0</v>
      </c>
      <c r="E50" s="51">
        <f t="shared" si="7"/>
        <v>4637872</v>
      </c>
      <c r="F50" s="52">
        <f t="shared" si="7"/>
        <v>4637872</v>
      </c>
      <c r="G50" s="52">
        <f t="shared" si="7"/>
        <v>0</v>
      </c>
      <c r="H50" s="52">
        <f t="shared" si="7"/>
        <v>0</v>
      </c>
      <c r="I50" s="52">
        <f t="shared" si="7"/>
        <v>5860134</v>
      </c>
      <c r="J50" s="52">
        <f t="shared" si="7"/>
        <v>5860134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5860134</v>
      </c>
      <c r="X50" s="52">
        <f t="shared" si="7"/>
        <v>1312864</v>
      </c>
      <c r="Y50" s="52">
        <f t="shared" si="7"/>
        <v>4547270</v>
      </c>
      <c r="Z50" s="53">
        <f>+IF(X50&lt;&gt;0,+(Y50/X50)*100,0)</f>
        <v>346.36260876983454</v>
      </c>
      <c r="AA50" s="54">
        <f>SUM(AA47:AA49)</f>
        <v>4637872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17377709</v>
      </c>
      <c r="D6" s="18"/>
      <c r="E6" s="19">
        <v>54631754</v>
      </c>
      <c r="F6" s="20">
        <v>54631754</v>
      </c>
      <c r="G6" s="20">
        <v>18662755</v>
      </c>
      <c r="H6" s="20">
        <v>8764208</v>
      </c>
      <c r="I6" s="20">
        <v>-17875959</v>
      </c>
      <c r="J6" s="20">
        <v>9551004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9551004</v>
      </c>
      <c r="X6" s="20">
        <v>16813922</v>
      </c>
      <c r="Y6" s="20">
        <v>-7262918</v>
      </c>
      <c r="Z6" s="21">
        <v>-43.195858765135227</v>
      </c>
      <c r="AA6" s="22">
        <v>54631754</v>
      </c>
    </row>
    <row r="7" spans="1:27" ht="13.5" x14ac:dyDescent="0.25">
      <c r="A7" s="23" t="s">
        <v>35</v>
      </c>
      <c r="B7" s="17" t="s">
        <v>32</v>
      </c>
      <c r="C7" s="18">
        <v>8651666</v>
      </c>
      <c r="D7" s="18"/>
      <c r="E7" s="19">
        <v>-7270404</v>
      </c>
      <c r="F7" s="20">
        <v>-7270404</v>
      </c>
      <c r="G7" s="20">
        <v>6294960</v>
      </c>
      <c r="H7" s="20">
        <v>5240556</v>
      </c>
      <c r="I7" s="20">
        <v>8381062</v>
      </c>
      <c r="J7" s="20">
        <v>19916578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19916578</v>
      </c>
      <c r="X7" s="20">
        <v>-1963643</v>
      </c>
      <c r="Y7" s="20">
        <v>21880221</v>
      </c>
      <c r="Z7" s="21">
        <v>-1114.2667480799719</v>
      </c>
      <c r="AA7" s="22">
        <v>-7270404</v>
      </c>
    </row>
    <row r="8" spans="1:27" ht="13.5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-6099250</v>
      </c>
      <c r="D10" s="18"/>
      <c r="E10" s="19">
        <v>-4749574</v>
      </c>
      <c r="F10" s="20">
        <v>-4749574</v>
      </c>
      <c r="G10" s="20">
        <v>-6099250</v>
      </c>
      <c r="H10" s="20">
        <v>-108827</v>
      </c>
      <c r="I10" s="20">
        <v>-2013254</v>
      </c>
      <c r="J10" s="20">
        <v>-8221331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-8221331</v>
      </c>
      <c r="X10" s="20">
        <v>-1063744</v>
      </c>
      <c r="Y10" s="20">
        <v>-7157587</v>
      </c>
      <c r="Z10" s="21">
        <v>672.86743803020283</v>
      </c>
      <c r="AA10" s="22">
        <v>-4749574</v>
      </c>
    </row>
    <row r="11" spans="1:27" ht="13.5" x14ac:dyDescent="0.25">
      <c r="A11" s="23" t="s">
        <v>39</v>
      </c>
      <c r="B11" s="17" t="s">
        <v>32</v>
      </c>
      <c r="C11" s="18">
        <v>99037582</v>
      </c>
      <c r="D11" s="18"/>
      <c r="E11" s="19"/>
      <c r="F11" s="20"/>
      <c r="G11" s="24">
        <v>100721828</v>
      </c>
      <c r="H11" s="24">
        <v>2293764</v>
      </c>
      <c r="I11" s="24">
        <v>3013057</v>
      </c>
      <c r="J11" s="20">
        <v>106028649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106028649</v>
      </c>
      <c r="X11" s="20"/>
      <c r="Y11" s="24">
        <v>106028649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136026443</v>
      </c>
      <c r="D13" s="29">
        <f>SUM(D6:D12)</f>
        <v>0</v>
      </c>
      <c r="E13" s="30">
        <f t="shared" si="0"/>
        <v>42611776</v>
      </c>
      <c r="F13" s="31">
        <f t="shared" si="0"/>
        <v>42611776</v>
      </c>
      <c r="G13" s="31">
        <f t="shared" si="0"/>
        <v>136639029</v>
      </c>
      <c r="H13" s="31">
        <f t="shared" si="0"/>
        <v>16189701</v>
      </c>
      <c r="I13" s="31">
        <f t="shared" si="0"/>
        <v>-8495094</v>
      </c>
      <c r="J13" s="31">
        <f t="shared" si="0"/>
        <v>144333636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144333636</v>
      </c>
      <c r="X13" s="31">
        <f t="shared" si="0"/>
        <v>13786535</v>
      </c>
      <c r="Y13" s="31">
        <f t="shared" si="0"/>
        <v>130547101</v>
      </c>
      <c r="Z13" s="32">
        <f>+IF(X13&lt;&gt;0,+(Y13/X13)*100,0)</f>
        <v>946.9174161600431</v>
      </c>
      <c r="AA13" s="33">
        <f>SUM(AA6:AA12)</f>
        <v>42611776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/>
      <c r="Y15" s="20">
        <v>1464634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88489489</v>
      </c>
      <c r="D17" s="18"/>
      <c r="E17" s="19">
        <v>18314012</v>
      </c>
      <c r="F17" s="20">
        <v>18314012</v>
      </c>
      <c r="G17" s="24">
        <v>86679346</v>
      </c>
      <c r="H17" s="24">
        <v>1521429</v>
      </c>
      <c r="I17" s="24">
        <v>4851551</v>
      </c>
      <c r="J17" s="20">
        <v>93052326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93052326</v>
      </c>
      <c r="X17" s="20">
        <v>3464553</v>
      </c>
      <c r="Y17" s="24">
        <v>89587773</v>
      </c>
      <c r="Z17" s="25">
        <v>2585.8392987493621</v>
      </c>
      <c r="AA17" s="26">
        <v>18314012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19693003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18908621</v>
      </c>
      <c r="Y22" s="20">
        <v>-18908621</v>
      </c>
      <c r="Z22" s="21">
        <v>-100</v>
      </c>
      <c r="AA22" s="22">
        <v>19693003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89954123</v>
      </c>
      <c r="D25" s="29">
        <f t="shared" ref="D25:Y25" si="1">SUM(D15:D24)</f>
        <v>0</v>
      </c>
      <c r="E25" s="35">
        <f t="shared" si="1"/>
        <v>38007015</v>
      </c>
      <c r="F25" s="36">
        <f t="shared" si="1"/>
        <v>38007015</v>
      </c>
      <c r="G25" s="36">
        <f t="shared" si="1"/>
        <v>88143980</v>
      </c>
      <c r="H25" s="36">
        <f t="shared" si="1"/>
        <v>1521429</v>
      </c>
      <c r="I25" s="36">
        <f t="shared" si="1"/>
        <v>4851551</v>
      </c>
      <c r="J25" s="36">
        <f t="shared" si="1"/>
        <v>94516960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94516960</v>
      </c>
      <c r="X25" s="36">
        <f t="shared" si="1"/>
        <v>22373174</v>
      </c>
      <c r="Y25" s="36">
        <f t="shared" si="1"/>
        <v>72143786</v>
      </c>
      <c r="Z25" s="37">
        <f>+IF(X25&lt;&gt;0,+(Y25/X25)*100,0)</f>
        <v>322.45664383605117</v>
      </c>
      <c r="AA25" s="38">
        <f>SUM(AA15:AA24)</f>
        <v>38007015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225980566</v>
      </c>
      <c r="D26" s="29">
        <f>+D13+D25</f>
        <v>0</v>
      </c>
      <c r="E26" s="30">
        <f t="shared" si="2"/>
        <v>80618791</v>
      </c>
      <c r="F26" s="31">
        <f t="shared" si="2"/>
        <v>80618791</v>
      </c>
      <c r="G26" s="31">
        <f t="shared" si="2"/>
        <v>224783009</v>
      </c>
      <c r="H26" s="31">
        <f t="shared" si="2"/>
        <v>17711130</v>
      </c>
      <c r="I26" s="31">
        <f t="shared" si="2"/>
        <v>-3643543</v>
      </c>
      <c r="J26" s="31">
        <f t="shared" si="2"/>
        <v>238850596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238850596</v>
      </c>
      <c r="X26" s="31">
        <f t="shared" si="2"/>
        <v>36159709</v>
      </c>
      <c r="Y26" s="31">
        <f t="shared" si="2"/>
        <v>202690887</v>
      </c>
      <c r="Z26" s="32">
        <f>+IF(X26&lt;&gt;0,+(Y26/X26)*100,0)</f>
        <v>560.54346842227073</v>
      </c>
      <c r="AA26" s="33">
        <f>+AA13+AA25</f>
        <v>80618791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5634474</v>
      </c>
      <c r="D31" s="18"/>
      <c r="E31" s="19">
        <v>6653224</v>
      </c>
      <c r="F31" s="20">
        <v>6653224</v>
      </c>
      <c r="G31" s="20">
        <v>5602187</v>
      </c>
      <c r="H31" s="20">
        <v>-22068</v>
      </c>
      <c r="I31" s="20">
        <v>-72048</v>
      </c>
      <c r="J31" s="20">
        <v>5508071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5508071</v>
      </c>
      <c r="X31" s="20">
        <v>6195228</v>
      </c>
      <c r="Y31" s="20">
        <v>-687157</v>
      </c>
      <c r="Z31" s="21">
        <v>-11.0917144615178</v>
      </c>
      <c r="AA31" s="22">
        <v>6653224</v>
      </c>
    </row>
    <row r="32" spans="1:27" ht="13.5" x14ac:dyDescent="0.25">
      <c r="A32" s="23" t="s">
        <v>59</v>
      </c>
      <c r="B32" s="17" t="s">
        <v>32</v>
      </c>
      <c r="C32" s="18">
        <v>-1255028</v>
      </c>
      <c r="D32" s="18"/>
      <c r="E32" s="19">
        <v>28716304</v>
      </c>
      <c r="F32" s="20">
        <v>28716304</v>
      </c>
      <c r="G32" s="20">
        <v>-1742438</v>
      </c>
      <c r="H32" s="20">
        <v>-368001</v>
      </c>
      <c r="I32" s="20">
        <v>13921</v>
      </c>
      <c r="J32" s="20">
        <v>-2096518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-2096518</v>
      </c>
      <c r="X32" s="20">
        <v>7611414</v>
      </c>
      <c r="Y32" s="20">
        <v>-9707932</v>
      </c>
      <c r="Z32" s="21">
        <v>-127.5443958244815</v>
      </c>
      <c r="AA32" s="22">
        <v>28716304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3900000</v>
      </c>
      <c r="F33" s="20">
        <v>3900000</v>
      </c>
      <c r="G33" s="20">
        <v>7000000</v>
      </c>
      <c r="H33" s="20">
        <v>644362</v>
      </c>
      <c r="I33" s="20">
        <v>-5074278</v>
      </c>
      <c r="J33" s="20">
        <v>2570084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2570084</v>
      </c>
      <c r="X33" s="20">
        <v>6400000</v>
      </c>
      <c r="Y33" s="20">
        <v>-3829916</v>
      </c>
      <c r="Z33" s="21">
        <v>-59.842437500000003</v>
      </c>
      <c r="AA33" s="22">
        <v>3900000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93755470</v>
      </c>
      <c r="D35" s="18"/>
      <c r="E35" s="19"/>
      <c r="F35" s="20"/>
      <c r="G35" s="20">
        <v>94618705</v>
      </c>
      <c r="H35" s="20">
        <v>2665407</v>
      </c>
      <c r="I35" s="20">
        <v>1768460</v>
      </c>
      <c r="J35" s="20">
        <v>99052572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99052572</v>
      </c>
      <c r="X35" s="20"/>
      <c r="Y35" s="20">
        <v>99052572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98134916</v>
      </c>
      <c r="D37" s="29">
        <f t="shared" ref="D37:Y37" si="3">SUM(D29:D36)</f>
        <v>0</v>
      </c>
      <c r="E37" s="30">
        <f t="shared" si="3"/>
        <v>39269528</v>
      </c>
      <c r="F37" s="31">
        <f t="shared" si="3"/>
        <v>39269528</v>
      </c>
      <c r="G37" s="31">
        <f t="shared" si="3"/>
        <v>105478454</v>
      </c>
      <c r="H37" s="31">
        <f t="shared" si="3"/>
        <v>2919700</v>
      </c>
      <c r="I37" s="31">
        <f t="shared" si="3"/>
        <v>-3363945</v>
      </c>
      <c r="J37" s="31">
        <f t="shared" si="3"/>
        <v>105034209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105034209</v>
      </c>
      <c r="X37" s="31">
        <f t="shared" si="3"/>
        <v>20206642</v>
      </c>
      <c r="Y37" s="31">
        <f t="shared" si="3"/>
        <v>84827567</v>
      </c>
      <c r="Z37" s="32">
        <f>+IF(X37&lt;&gt;0,+(Y37/X37)*100,0)</f>
        <v>419.80041513082682</v>
      </c>
      <c r="AA37" s="33">
        <f>SUM(AA29:AA36)</f>
        <v>39269528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98134916</v>
      </c>
      <c r="D44" s="29">
        <f>+D37+D43</f>
        <v>0</v>
      </c>
      <c r="E44" s="30">
        <f t="shared" si="5"/>
        <v>39269528</v>
      </c>
      <c r="F44" s="31">
        <f t="shared" si="5"/>
        <v>39269528</v>
      </c>
      <c r="G44" s="31">
        <f t="shared" si="5"/>
        <v>105478454</v>
      </c>
      <c r="H44" s="31">
        <f t="shared" si="5"/>
        <v>2919700</v>
      </c>
      <c r="I44" s="31">
        <f t="shared" si="5"/>
        <v>-3363945</v>
      </c>
      <c r="J44" s="31">
        <f t="shared" si="5"/>
        <v>105034209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105034209</v>
      </c>
      <c r="X44" s="31">
        <f t="shared" si="5"/>
        <v>20206642</v>
      </c>
      <c r="Y44" s="31">
        <f t="shared" si="5"/>
        <v>84827567</v>
      </c>
      <c r="Z44" s="32">
        <f>+IF(X44&lt;&gt;0,+(Y44/X44)*100,0)</f>
        <v>419.80041513082682</v>
      </c>
      <c r="AA44" s="33">
        <f>+AA37+AA43</f>
        <v>39269528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127845650</v>
      </c>
      <c r="D45" s="42">
        <f t="shared" si="6"/>
        <v>0</v>
      </c>
      <c r="E45" s="43">
        <f t="shared" si="6"/>
        <v>41349263</v>
      </c>
      <c r="F45" s="44">
        <f t="shared" si="6"/>
        <v>41349263</v>
      </c>
      <c r="G45" s="44">
        <f t="shared" si="6"/>
        <v>119304555</v>
      </c>
      <c r="H45" s="44">
        <f t="shared" si="6"/>
        <v>14791430</v>
      </c>
      <c r="I45" s="44">
        <f t="shared" si="6"/>
        <v>-279598</v>
      </c>
      <c r="J45" s="44">
        <f t="shared" si="6"/>
        <v>133816387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133816387</v>
      </c>
      <c r="X45" s="44">
        <f t="shared" si="6"/>
        <v>15953067</v>
      </c>
      <c r="Y45" s="44">
        <f t="shared" si="6"/>
        <v>117863320</v>
      </c>
      <c r="Z45" s="45">
        <f>+IF(X45&lt;&gt;0,+(Y45/X45)*100,0)</f>
        <v>738.81291917096576</v>
      </c>
      <c r="AA45" s="46">
        <f>+AA26-AA44</f>
        <v>41349263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-9433358</v>
      </c>
      <c r="D47" s="18"/>
      <c r="E47" s="19">
        <v>36687988</v>
      </c>
      <c r="F47" s="20">
        <v>36687988</v>
      </c>
      <c r="G47" s="20">
        <v>-10546472</v>
      </c>
      <c r="H47" s="20">
        <v>8687305</v>
      </c>
      <c r="I47" s="20">
        <v>-14465337</v>
      </c>
      <c r="J47" s="20">
        <v>-16324504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-16324504</v>
      </c>
      <c r="X47" s="20">
        <v>11291792</v>
      </c>
      <c r="Y47" s="20">
        <v>-27616296</v>
      </c>
      <c r="Z47" s="47">
        <v>-244.56964846678014</v>
      </c>
      <c r="AA47" s="22">
        <v>36687988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-9433358</v>
      </c>
      <c r="D50" s="50">
        <f t="shared" ref="D50:Y50" si="7">SUM(D47:D49)</f>
        <v>0</v>
      </c>
      <c r="E50" s="51">
        <f t="shared" si="7"/>
        <v>36687988</v>
      </c>
      <c r="F50" s="52">
        <f t="shared" si="7"/>
        <v>36687988</v>
      </c>
      <c r="G50" s="52">
        <f t="shared" si="7"/>
        <v>-10546472</v>
      </c>
      <c r="H50" s="52">
        <f t="shared" si="7"/>
        <v>8687305</v>
      </c>
      <c r="I50" s="52">
        <f t="shared" si="7"/>
        <v>-14465337</v>
      </c>
      <c r="J50" s="52">
        <f t="shared" si="7"/>
        <v>-16324504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-16324504</v>
      </c>
      <c r="X50" s="52">
        <f t="shared" si="7"/>
        <v>11291792</v>
      </c>
      <c r="Y50" s="52">
        <f t="shared" si="7"/>
        <v>-27616296</v>
      </c>
      <c r="Z50" s="53">
        <f>+IF(X50&lt;&gt;0,+(Y50/X50)*100,0)</f>
        <v>-244.56964846678014</v>
      </c>
      <c r="AA50" s="54">
        <f>SUM(AA47:AA49)</f>
        <v>36687988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-18494179</v>
      </c>
      <c r="F6" s="20">
        <v>-18494179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-4623543</v>
      </c>
      <c r="Y6" s="20">
        <v>4623543</v>
      </c>
      <c r="Z6" s="21">
        <v>-100</v>
      </c>
      <c r="AA6" s="22">
        <v>-18494179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2317184</v>
      </c>
      <c r="F11" s="20">
        <v>2317184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579297</v>
      </c>
      <c r="Y11" s="24">
        <v>-579297</v>
      </c>
      <c r="Z11" s="25">
        <v>-100</v>
      </c>
      <c r="AA11" s="26">
        <v>2317184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-16176995</v>
      </c>
      <c r="F13" s="31">
        <f t="shared" si="0"/>
        <v>-16176995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-4044246</v>
      </c>
      <c r="Y13" s="31">
        <f t="shared" si="0"/>
        <v>4044246</v>
      </c>
      <c r="Z13" s="32">
        <f>+IF(X13&lt;&gt;0,+(Y13/X13)*100,0)</f>
        <v>-100</v>
      </c>
      <c r="AA13" s="33">
        <f>SUM(AA6:AA12)</f>
        <v>-16176995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13882712</v>
      </c>
      <c r="D17" s="18"/>
      <c r="E17" s="19">
        <v>11695848</v>
      </c>
      <c r="F17" s="20">
        <v>11695848</v>
      </c>
      <c r="G17" s="24"/>
      <c r="H17" s="24"/>
      <c r="I17" s="24">
        <v>755291</v>
      </c>
      <c r="J17" s="20">
        <v>755291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755291</v>
      </c>
      <c r="X17" s="20">
        <v>2923962</v>
      </c>
      <c r="Y17" s="24">
        <v>-2168671</v>
      </c>
      <c r="Z17" s="25">
        <v>-74.16891874791807</v>
      </c>
      <c r="AA17" s="26">
        <v>11695848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13882712</v>
      </c>
      <c r="D25" s="29">
        <f t="shared" ref="D25:Y25" si="1">SUM(D15:D24)</f>
        <v>0</v>
      </c>
      <c r="E25" s="35">
        <f t="shared" si="1"/>
        <v>11695848</v>
      </c>
      <c r="F25" s="36">
        <f t="shared" si="1"/>
        <v>11695848</v>
      </c>
      <c r="G25" s="36">
        <f t="shared" si="1"/>
        <v>0</v>
      </c>
      <c r="H25" s="36">
        <f t="shared" si="1"/>
        <v>0</v>
      </c>
      <c r="I25" s="36">
        <f t="shared" si="1"/>
        <v>755291</v>
      </c>
      <c r="J25" s="36">
        <f t="shared" si="1"/>
        <v>755291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755291</v>
      </c>
      <c r="X25" s="36">
        <f t="shared" si="1"/>
        <v>2923962</v>
      </c>
      <c r="Y25" s="36">
        <f t="shared" si="1"/>
        <v>-2168671</v>
      </c>
      <c r="Z25" s="37">
        <f>+IF(X25&lt;&gt;0,+(Y25/X25)*100,0)</f>
        <v>-74.16891874791807</v>
      </c>
      <c r="AA25" s="38">
        <f>SUM(AA15:AA24)</f>
        <v>11695848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13882712</v>
      </c>
      <c r="D26" s="29">
        <f>+D13+D25</f>
        <v>0</v>
      </c>
      <c r="E26" s="30">
        <f t="shared" si="2"/>
        <v>-4481147</v>
      </c>
      <c r="F26" s="31">
        <f t="shared" si="2"/>
        <v>-4481147</v>
      </c>
      <c r="G26" s="31">
        <f t="shared" si="2"/>
        <v>0</v>
      </c>
      <c r="H26" s="31">
        <f t="shared" si="2"/>
        <v>0</v>
      </c>
      <c r="I26" s="31">
        <f t="shared" si="2"/>
        <v>755291</v>
      </c>
      <c r="J26" s="31">
        <f t="shared" si="2"/>
        <v>755291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755291</v>
      </c>
      <c r="X26" s="31">
        <f t="shared" si="2"/>
        <v>-1120284</v>
      </c>
      <c r="Y26" s="31">
        <f t="shared" si="2"/>
        <v>1875575</v>
      </c>
      <c r="Z26" s="32">
        <f>+IF(X26&lt;&gt;0,+(Y26/X26)*100,0)</f>
        <v>-167.41960074409704</v>
      </c>
      <c r="AA26" s="33">
        <f>+AA13+AA25</f>
        <v>-4481147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13882712</v>
      </c>
      <c r="D45" s="42">
        <f t="shared" si="6"/>
        <v>0</v>
      </c>
      <c r="E45" s="43">
        <f t="shared" si="6"/>
        <v>-4481147</v>
      </c>
      <c r="F45" s="44">
        <f t="shared" si="6"/>
        <v>-4481147</v>
      </c>
      <c r="G45" s="44">
        <f t="shared" si="6"/>
        <v>0</v>
      </c>
      <c r="H45" s="44">
        <f t="shared" si="6"/>
        <v>0</v>
      </c>
      <c r="I45" s="44">
        <f t="shared" si="6"/>
        <v>755291</v>
      </c>
      <c r="J45" s="44">
        <f t="shared" si="6"/>
        <v>755291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755291</v>
      </c>
      <c r="X45" s="44">
        <f t="shared" si="6"/>
        <v>-1120284</v>
      </c>
      <c r="Y45" s="44">
        <f t="shared" si="6"/>
        <v>1875575</v>
      </c>
      <c r="Z45" s="45">
        <f>+IF(X45&lt;&gt;0,+(Y45/X45)*100,0)</f>
        <v>-167.41960074409704</v>
      </c>
      <c r="AA45" s="46">
        <f>+AA26-AA44</f>
        <v>-4481147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71C290-B504-46DE-A10E-C2CAA2526969}"/>
</file>

<file path=customXml/itemProps2.xml><?xml version="1.0" encoding="utf-8"?>
<ds:datastoreItem xmlns:ds="http://schemas.openxmlformats.org/officeDocument/2006/customXml" ds:itemID="{1DC5460A-4C1A-45CB-BA7C-F4B0EC5908FE}"/>
</file>

<file path=customXml/itemProps3.xml><?xml version="1.0" encoding="utf-8"?>
<ds:datastoreItem xmlns:ds="http://schemas.openxmlformats.org/officeDocument/2006/customXml" ds:itemID="{9D954C81-5752-40AF-BF0F-2900058145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2024-11-08T10:14:45Z</dcterms:created>
  <dcterms:modified xsi:type="dcterms:W3CDTF">2024-11-08T10:20:13Z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